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IMATING\2025 BIDS (3757 - 3925)\Public Bids\Bids 3901 - 3925\3924 - City Hall Renovation Fontana\Addenda\Addendum 1\"/>
    </mc:Choice>
  </mc:AlternateContent>
  <xr:revisionPtr revIDLastSave="0" documentId="8_{F14A548B-2043-4AD8-8899-7D1802EF60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t 1 - Pricing" sheetId="6" r:id="rId1"/>
  </sheets>
  <definedNames>
    <definedName name="_xlnm.Print_Titles" localSheetId="0">'Part 1 - Pricing'!$1:$13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6" l="1"/>
  <c r="I30" i="6"/>
  <c r="I74" i="6"/>
  <c r="I96" i="6" l="1"/>
  <c r="I47" i="6"/>
  <c r="I83" i="6"/>
  <c r="I81" i="6"/>
  <c r="I66" i="6" l="1"/>
  <c r="I86" i="6" l="1"/>
  <c r="I101" i="6" l="1"/>
  <c r="I99" i="6"/>
  <c r="I98" i="6"/>
  <c r="I97" i="6"/>
  <c r="I95" i="6"/>
  <c r="I94" i="6"/>
  <c r="I93" i="6"/>
  <c r="I92" i="6"/>
  <c r="I91" i="6"/>
  <c r="I90" i="6"/>
  <c r="I87" i="6"/>
  <c r="I85" i="6"/>
  <c r="I84" i="6"/>
  <c r="I105" i="6"/>
  <c r="I104" i="6"/>
  <c r="I79" i="6"/>
  <c r="I78" i="6"/>
  <c r="I72" i="6"/>
  <c r="I71" i="6"/>
  <c r="I70" i="6"/>
  <c r="I69" i="6"/>
  <c r="I68" i="6"/>
  <c r="I67" i="6"/>
  <c r="I65" i="6"/>
  <c r="I61" i="6"/>
  <c r="I60" i="6"/>
  <c r="I63" i="6"/>
  <c r="I62" i="6"/>
  <c r="I59" i="6"/>
  <c r="I82" i="6"/>
  <c r="I80" i="6"/>
  <c r="I53" i="6"/>
  <c r="I52" i="6"/>
  <c r="I51" i="6"/>
  <c r="I50" i="6"/>
  <c r="I49" i="6"/>
  <c r="I48" i="6"/>
  <c r="I46" i="6"/>
  <c r="I45" i="6"/>
  <c r="I44" i="6"/>
  <c r="I43" i="6"/>
  <c r="I37" i="6"/>
  <c r="I36" i="6"/>
  <c r="I35" i="6"/>
  <c r="I34" i="6"/>
  <c r="I39" i="6"/>
  <c r="I38" i="6"/>
  <c r="I21" i="6"/>
  <c r="I20" i="6"/>
  <c r="I19" i="6"/>
  <c r="I18" i="6"/>
  <c r="I17" i="6"/>
  <c r="I16" i="6"/>
  <c r="I42" i="6"/>
  <c r="I41" i="6"/>
  <c r="I29" i="6"/>
  <c r="I28" i="6"/>
  <c r="I113" i="6"/>
  <c r="I24" i="6" l="1"/>
  <c r="I23" i="6"/>
  <c r="I22" i="6"/>
  <c r="I15" i="6"/>
  <c r="I25" i="6"/>
  <c r="I26" i="6"/>
  <c r="I27" i="6"/>
  <c r="I14" i="6"/>
  <c r="I107" i="6" l="1"/>
  <c r="I112" i="6" l="1"/>
  <c r="I111" i="6"/>
  <c r="I110" i="6"/>
  <c r="I108" i="6"/>
  <c r="I109" i="6" s="1"/>
</calcChain>
</file>

<file path=xl/sharedStrings.xml><?xml version="1.0" encoding="utf-8"?>
<sst xmlns="http://schemas.openxmlformats.org/spreadsheetml/2006/main" count="215" uniqueCount="209">
  <si>
    <t>PROJECT NAME, LOCATION: Fontana City Hall, Fontana, CA</t>
  </si>
  <si>
    <t xml:space="preserve">CONTRACT NAME AND NUMBER: </t>
  </si>
  <si>
    <t>DEALER NAME:</t>
  </si>
  <si>
    <t xml:space="preserve">DATE:  </t>
  </si>
  <si>
    <t xml:space="preserve">REQUEST FOR QUOTATION </t>
  </si>
  <si>
    <t>PART 1:  Vendor Pricing</t>
  </si>
  <si>
    <t xml:space="preserve">PLEASE NOTE: Technical Performance Criteria takes precedence over the basis of design examples provided on this spreadsheet.  </t>
  </si>
  <si>
    <t>BASIS OF DESIGN</t>
  </si>
  <si>
    <t>PROPOSED ITEMS</t>
  </si>
  <si>
    <t xml:space="preserve">ITEM </t>
  </si>
  <si>
    <t>QTY</t>
  </si>
  <si>
    <t>DESCRIPTION</t>
  </si>
  <si>
    <t xml:space="preserve"> PHOTO or DWG</t>
  </si>
  <si>
    <t>MFR/SERIES NAME or MODEL #   &amp; FEATURES</t>
  </si>
  <si>
    <t>PHOTO or DWG</t>
  </si>
  <si>
    <t>NET PRICE</t>
  </si>
  <si>
    <t>EXT. NET PRICE</t>
  </si>
  <si>
    <t>WD1</t>
  </si>
  <si>
    <t>Workstation (Wood) T-Shaped 156"x76"                 Wood Veneer Finish: Natural Walnut                                         Basis of Design: Nienkamper - See Drawings and Specs for Details</t>
  </si>
  <si>
    <t>WD2</t>
  </si>
  <si>
    <t>Workstation (Wood) T-Shaped 165"x84"                 Wood Veneer Finish: Natural Walnut                                         Basis of Design: Nienkamper - See Drawings and Specs for Details</t>
  </si>
  <si>
    <t>WD3</t>
  </si>
  <si>
    <t>Workstation (Wood) T-Shaped 114"x94"                 Wood Veneer Finish: Natural Walnut                                         Basis of Design: Nienkamper - See Drawings and Specs for Details</t>
  </si>
  <si>
    <t>WD4</t>
  </si>
  <si>
    <t>Workstation (Wood) T-Shaped w/ Detached Storage 132"x84"+100"x24"                 Wood Veneer Finish: Natural Walnut               Credenza w/ Stone Top                                             Basis of Design: Nienkamper - See Drawings and Specs for Details                       Wood Veneer Finish: Natural Walnut                                  Basis of Design: Nienkamper - See Drawings and Specs for Details</t>
  </si>
  <si>
    <t>WD5</t>
  </si>
  <si>
    <t>Workstation (Wood)        L-Shaped 84"x84"                 Wood Veneer Finish: Natural Walnut                                         Basis of Design: Nienkamper - See Drawings and Specs for Details</t>
  </si>
  <si>
    <t>WD6</t>
  </si>
  <si>
    <t>Workstation (Wood) Reception 120"x108"x120"                 Wood Veneer Finish: Natural Walnut                                         Basis of Design: Nienkamper  for Storage Wall;  Reception Desk - Custom w/ Wood and Stone - See Drawings and Specs for Details</t>
  </si>
  <si>
    <t>WS1</t>
  </si>
  <si>
    <t>Workstation T-Shaped 120"x72"               Laminate Finish: Walnut Heights; Metal: Tungsten  Panel Fabric: Lola LL11 Medium Taupe (Grade 2)                          Basis of Design: Global                       See Drawings and Specs for Details</t>
  </si>
  <si>
    <t>WS2</t>
  </si>
  <si>
    <t>Workstation T-Shaped 132"x82"              Laminate Finish: Walnut Heights; Metal: Tungsten  Panel Fabric: Lola LL11 Medium Taupe (Grade 2)                          Basis of Design: Miller/ Knoll                            See Drawings and Specs for Details</t>
  </si>
  <si>
    <t>WS3</t>
  </si>
  <si>
    <t>Workstation T-Shaped 108"x84"              Laminate Finish: Walnut Heights; Metal: Tungsten  Panel Fabric: Lola LL11 Medium Taupe (Grade 2)                          Basis of Design: Global                           See Drawings and Specs for Details</t>
  </si>
  <si>
    <t>WS4</t>
  </si>
  <si>
    <t>Workstation T-Shaped 120"x72"              Laminate Finish: Walnut Heights; Metal: Tungsten  Panel Fabric: Lola LL11 Medium Taupe (Grade 2)                          Basis of Design: Global                           See Drawings and Specs for Details</t>
  </si>
  <si>
    <t>WS5</t>
  </si>
  <si>
    <t>Workstation T-Shaped 114"x82"               Laminate Finish: Walnut Heights; Metal: Tungsten  Panel Fabric: Lola LL11 Medium Taupe (Grade 2)                          Basis of Design: Global                              See Drawings and Specs for Details</t>
  </si>
  <si>
    <t>WS6</t>
  </si>
  <si>
    <t>Workstation T-Shaped 114"x72"              Laminate Finish: Walnut Heights; Metal: Tungsten  Panel Fabric: Lola LL11 Medium Taupe (Grade 2)                          Basis of Design: Global                              See Drawings and Specs for Details</t>
  </si>
  <si>
    <t>WS7</t>
  </si>
  <si>
    <t>Workstation L-Shaped 84"x84"  (Panel Wrapped)              Laminate Finish: Walnut Heights; Metal: Tungsten  Panel Fabric: Lola LL11 Medium Taupe (Grade 2)                          Basis of Design: Global                             See Drawings and Specs for Details</t>
  </si>
  <si>
    <t>WS8</t>
  </si>
  <si>
    <t>Workstations L-Shaped 96"x72" (Panel Wrapped)              Laminate Finish: Walnut Heights; Metal: Tungsten  Panel Fabric: Lola LL11 Medium Taupe (Grade 2)                          Basis of Design: Global                              See Drawings and Specs for Details</t>
  </si>
  <si>
    <t>WS9</t>
  </si>
  <si>
    <t>Workstations L-Shaped 72"x72"               Laminate Finish: Walnut Heights; Metal: Tungsten  Panel Fabric: Lola LL11 Medium Taupe (Grade 2)                          Basis of Design: Global                              See Drawings and Specs for Details</t>
  </si>
  <si>
    <t>WS10</t>
  </si>
  <si>
    <t>Workstation L-Shaped 84"x82"              Laminate Finish: Walnut Heights; Metal: Tungsten  Panel Fabric: Lola LL11 Medium Taupe (Grade 2)                          Basis of Design: Global                            See Drawings and Specs for Details</t>
  </si>
  <si>
    <t>WS11</t>
  </si>
  <si>
    <t>Workstation L-Shaped 96"x78" (66"H Panel Wrapped)              Laminate Finish: Walnut Heights; Metal: Tungsten  Panel Fabric: Lola LL11 Medium Taupe (Grade 2)                         Basis of Design: Global                               See Drawings and Specs for Details</t>
  </si>
  <si>
    <t>WS12</t>
  </si>
  <si>
    <t>Workstation U-Shaped 96"x96" (66"H Panel Wrapped)              Laminate Finish: Walnut Heights; Metal: Tungsten  Panel Fabric: Lola LL11 Medium Taupe (Grade 2)                         Basis of Design: Global                               See Drawings and Specs for Details</t>
  </si>
  <si>
    <t>WS12A</t>
  </si>
  <si>
    <t>Workstation U-Shaped 96"x135" (66"H Panel Wrapped)              Laminate Finish: Walnut Heights; Metal: Tungsten  Panel Fabric: Lola LL11 Medium Taupe (Grade 2)                         Basis of Design: Global                               See Drawings and Specs for Details</t>
  </si>
  <si>
    <t>WS13</t>
  </si>
  <si>
    <t>T1</t>
  </si>
  <si>
    <t>Conference Table (Wood) 48"x168" w/ Power &amp; Data  Located on Edge of Table                                        Basis of Design: Nienkamper - See Drawings and Specs for Details</t>
  </si>
  <si>
    <t>T2</t>
  </si>
  <si>
    <t>Conference Table (Laminate) 48"x168" w/ Power &amp; Data              Laminate Finish: Walnut Heights                            Basis of Design: Global                         See Drawings and Specs for Details</t>
  </si>
  <si>
    <t>T3</t>
  </si>
  <si>
    <t>Trapez Conference Table (Wood Base w/ Stone Top) 60"x168" w/ Power &amp; Data Located on Edge of Table                 Wood Veneer Finish: Natural Walnut; Stone Top: Misty Carrera                                Basis of Design: Nienkamper - See Drawings and Specs for Details</t>
  </si>
  <si>
    <t>T4</t>
  </si>
  <si>
    <t>Gira Training Table - Flip Top, Leg with Casters, Aluminum Modesty Panel, Power Module/ Plug and Play (Daisy Chain Power), Wire Management, Nesting  30"D x 60"W x 29"H    Laminate - Platinum, Metal - Black                                                   Basis of Design: Krug</t>
  </si>
  <si>
    <t>T5</t>
  </si>
  <si>
    <t>Press Meeting Table 30"x60"  Laminate Finish: Walnut Heights; Metal: Tungsten                          Basis of Design: Global                         See Drawings and Specs for Details</t>
  </si>
  <si>
    <t>T6</t>
  </si>
  <si>
    <t>Trapez Conference Table (Laminate) 48"x120" w/ Power &amp; Data              Laminate Finish: Walnut Heights                            Basis of Design: Global    See Drawings and Specs for Details</t>
  </si>
  <si>
    <t>T7</t>
  </si>
  <si>
    <t>Trapez Conference Table (Laminate) 48"x108" w/ Power &amp; Data              Laminate Finish: Walnut Heights                            Basis of Design: Global                         See Drawings and Specs for Details</t>
  </si>
  <si>
    <t>T7A</t>
  </si>
  <si>
    <t>Trapez Conference Table (Wood) 48"x108" w/ Power &amp; Data  Located on Edge of Table                Wood Veneer Finish: Natural Walnut                                         Basis of Design: Nienkamper - See Drawings and Specs for Details</t>
  </si>
  <si>
    <t>T8</t>
  </si>
  <si>
    <t>Conference Table Cone (Wood)  48" Dia                Wood Veneer Finish: Natural Walnut                                         Basis of Design: Nienkamper - See Drawings and Specs for Details</t>
  </si>
  <si>
    <t>T9</t>
  </si>
  <si>
    <t>Conference Table Round (Laminate) 42" DiaLaminate Finish: Walnut Heights ; Metal: Tungsten                           Basis of Design: Global                         See Drawings and Specs for Details</t>
  </si>
  <si>
    <t>T10</t>
  </si>
  <si>
    <t>Dining Table 24"x120"       Square Base,  Solid Surface Top - Corian Glacier White; Metal Base;  Base Finish - Chrome                          Basis of Design: Nevins or Krug</t>
  </si>
  <si>
    <t>T11</t>
  </si>
  <si>
    <t>Occassional Table Reframe 24"x48"x18"H - Wood Wood Veneer Finish: Natural Walnut                                         Basis of Design: Geiger    Note: Mayor's Office</t>
  </si>
  <si>
    <t>T12</t>
  </si>
  <si>
    <t>Table -Round Tapered Drum X&amp;O; 20" Diameter x 20"H; Laminate: Match Walnut Heights; Base: Aluminum                      Basis of Design: OFS</t>
  </si>
  <si>
    <t>T13</t>
  </si>
  <si>
    <t>Occassional  Table Rreframe 20"x20" - Wood               Wood Veneer Finish: Natural Walnut                                         Basis of Design: Geiger</t>
  </si>
  <si>
    <t>T14</t>
  </si>
  <si>
    <t>Executive Table Desk 36"x84" Oval Stone Top - Carrera Marble w/ Wood Modesty Panel              Basis of Design: Geiger   Note: Mayor's Office</t>
  </si>
  <si>
    <t>T15</t>
  </si>
  <si>
    <t>Table - 36" x 36"                        Square Base,  Solid Surface Top - Corian Glacier White; Metal Base;  Base Finish - Chrome                          Basis of Design: Nevins or Krug</t>
  </si>
  <si>
    <t>T16</t>
  </si>
  <si>
    <t>Table - 30" x 60"                       Square Base,  Solid Surface Top - Corian Glacier White; Metal Base;  Base Finish - Chrome                          Basis of Design: Nevins or Krug</t>
  </si>
  <si>
    <t>T17</t>
  </si>
  <si>
    <t xml:space="preserve">Meeting Table 30"x48"  (Laminate) Laminate Finish: Walnut Heights ; Metal: Tungsten                           Basis of Design: Global          </t>
  </si>
  <si>
    <t>T18</t>
  </si>
  <si>
    <t>Meeting Table 30"x96"     Square Base,  Solid Surface Top - Corian Glacier White; Metal Base;  Base Finish - Chrome                          Basis of Design: Nevins or Krug</t>
  </si>
  <si>
    <t>T19</t>
  </si>
  <si>
    <t xml:space="preserve">Occassional Table 36" Dia    Disc Base,  Laminate Top - Walnut Heights; Metal Base;  Base Finish - Tungsten                      Basis of Design: Global   </t>
  </si>
  <si>
    <t>T20</t>
  </si>
  <si>
    <t>Table - Counter Height 96" x 30" x 36"H                   Square Base,  Solid Surface Top - Corian Glacier White; Metal Base;  Base Finish - Chrome                          Basis of Design: Nevins or Krug</t>
  </si>
  <si>
    <t>T21</t>
  </si>
  <si>
    <t xml:space="preserve">Conference Table w/ White Back Painted Glass Top 30" x 72" w/ Single Wood Base to Match Workstation               Basis of Design: Nienkamper </t>
  </si>
  <si>
    <t>T22</t>
  </si>
  <si>
    <t>Conference Table (Laminate) 48"x120" w/ Power &amp; Data              Laminate Finish: Walnut Heights                            Basis of Design: Global    See Drawings and Specs for Details</t>
  </si>
  <si>
    <t>T23</t>
  </si>
  <si>
    <t>Oval Conference Table (Wood) 48"x84" w/ Power &amp; Data  Located on Edge of Table                    Wood Veneer Finish: Natural Walnut                                         Basis of Design: Nienkamper - See Drawings and Specs for Details</t>
  </si>
  <si>
    <t>C1</t>
  </si>
  <si>
    <t xml:space="preserve">Life Task Chair                   Mesh Back, uplolstered seat, fully adjustable;  Uphlostery - TBD; Mesh Back - TBD Frame/ Base: Polished Aluminum                    Basis of Design: Miller/Knoll                     </t>
  </si>
  <si>
    <t>C1A</t>
  </si>
  <si>
    <t xml:space="preserve">Life Task Chair - Executive                         High back, fully upholstered seat and back w/ faux leather (Brisa or similar upholstery), fully adjustable. Uphlostery  (100% Polyurethane, Exceeds 300,000 Double Rubs); Color: TBD Base: Polished Aluminum              Basis of Design: Miller/Knoll   </t>
  </si>
  <si>
    <t>C2</t>
  </si>
  <si>
    <t>Guest Chair              Martini Swivel,  5 Star Base w/ Casters; Upholstered Seat and Back - Grade 3; Frame - Chrome;  Basis of Design: Source</t>
  </si>
  <si>
    <t>C2A</t>
  </si>
  <si>
    <t>Guest Chair - Executive   HSC Series, 5 Star Base w/ Casters; Upholstered Seat and Back - Grade 4; Frame - Chrome;  Basis of Design: Niemkamper</t>
  </si>
  <si>
    <t>C3</t>
  </si>
  <si>
    <t>Conference Chair Wit Mid Back w/ Mesh Back and Upholstered Seat - Colors TBD;  Fixed Arm; Base: Brushed Aluminum                  Basis of Design: Sit On It</t>
  </si>
  <si>
    <t>C3A</t>
  </si>
  <si>
    <t>Conference Chair Executive - Dorso E Line w/ Fixed Arms             Chrome Base  Faux Leather - Luxe Black      Basis of Design: Krug</t>
  </si>
  <si>
    <t>C3B</t>
  </si>
  <si>
    <t>Conference Chair Executive (Council)    Saiba Chair            Chrome Base  Faux Leather - Luxe Black      Basis of Design: Geiger</t>
  </si>
  <si>
    <t>C4</t>
  </si>
  <si>
    <t>Dining Chair - Axis Four leg chair,  wood shell w/ upholstered seat pad; Metal Frame; Counter Height, Seat Height 24"; Wood Shell - Espresso; Seat Pad - Ultrafabrics Promessa 363-5818 Ash; Frame - Chrome; Meets ANSI-BIFMA Standard; Lifetime Limited Warranty; GreenGuard Cerified    Basis of Design: Source</t>
  </si>
  <si>
    <t>C5</t>
  </si>
  <si>
    <t>Lounge Chair  - Executive   Reframe Lounge    Upholstery: Ultraleather Promessa Color Ash  Base Polished Chrome   Basis of Design: Geiger</t>
  </si>
  <si>
    <t>C6</t>
  </si>
  <si>
    <t>Sutton Lounge Chair  Waiting Areas           Upholstery: Ultraleather Promessa Color Ash  Base Polished Chrome   Basis of Design: Krug</t>
  </si>
  <si>
    <t>C7</t>
  </si>
  <si>
    <t>Lobby Bench 78" - 84" Wide  Square Contemporary Design with Metal Legs - Chrome Upholstery: Ultrafabrics Brisa Original Indoor/ Outdoor 393-5750 Polar Basis of Design: Emblem</t>
  </si>
  <si>
    <t>C8</t>
  </si>
  <si>
    <t>Stool - Axis Four leg stool, wood shell w/ upholstered seat pad; Metal Frame; Counter Height, Seat Height 24"; Wood Shell - Espresso; Seat Pad - Ultrafabrics Promessa 363-5818 Ash; Frame - Chrome; Meets ANSI-BIFMA Standard; Lifetime Limited Warranty; GreenGuard Cerified    Basis of Design: Source</t>
  </si>
  <si>
    <t>C9</t>
  </si>
  <si>
    <t>Guest Chair - Lobby  Dorso Four Leg, Armless Upholstered      Upholstery: Ultraleather Promessa Color Ash                 Legs - Polished Chrome          Basis of Design: Krug</t>
  </si>
  <si>
    <t>C10</t>
  </si>
  <si>
    <t>Dining Bench w/ Back    Banquette 72"W w/ vinyl upholstered seat - Ultrafabrics Promessa 363-5818 Ash; and fabric back - Designtex - Mirth 9502-902 Clear Skies.  Back panel to be plastic laminate. - Wilsonart Morelia Mango 7985-38                              Basis of Design: ERG</t>
  </si>
  <si>
    <t>C11</t>
  </si>
  <si>
    <t>Reset Training/ Nesting Chair w/ Casters, 4 leg base, arms, casters for carpet tile;  Mesh Back - Black Cooper Mesh; Frame and Arms Black; Seat Fabric - Stinson Staple STP 61 Butterscotch                            Basis of Design: Via</t>
  </si>
  <si>
    <t>C12</t>
  </si>
  <si>
    <t>Banquett  at Conference Custom Series                152" Long x 18"Seat Height  x 28"D  Maximum     Upholstery: Grade 4  Two-Tone Upholstery as Shown                      Wood Frame: Black                         Basis of Design: Emblem</t>
  </si>
  <si>
    <t>C13</t>
  </si>
  <si>
    <t>Lounge Chair - Lactation   Vala Swivel Recliner   Upholstery - Grade 3:  Mode Shell  Base: Aluminum             Basis of Design: Design Within Reach</t>
  </si>
  <si>
    <t>C14</t>
  </si>
  <si>
    <t>Modular Lounge - 2 Seat  Gateway Lounge        Upholstery - Grade 4     Basis of Design: Nienkamper</t>
  </si>
  <si>
    <t>C15</t>
  </si>
  <si>
    <t>Modular Lounge - 3 Seat  Gateway Lounge        Upholstery - Grade 4     Basis of Design: Nienkamper</t>
  </si>
  <si>
    <t>C16</t>
  </si>
  <si>
    <t xml:space="preserve">Life Task Chair - Stool Height for 36" Counter                  Mesh Back, uplolstered seat, fully adjustable;  high cylnder base      Uphlostery - TBD; Mesh Back - TBD Frame/ Base: Polished Aluminum                    Basis of Design: Miller/Knoll                     </t>
  </si>
  <si>
    <t>LF1</t>
  </si>
  <si>
    <t xml:space="preserve">Lateral File 3-High  20"x36" x42"H w/ Laminate Top: Walnut Heights                      Metal Finish: Tungsten                     Basis of Design: Global   </t>
  </si>
  <si>
    <t>LF2</t>
  </si>
  <si>
    <t xml:space="preserve">Lateral File 4-High    20"x42" x48"H w/ Laminate Top: Walnut Heights                        Metal Finish: Tungsten                     Basis of Design: Global   </t>
  </si>
  <si>
    <t>LF3</t>
  </si>
  <si>
    <t xml:space="preserve">Lateral File 5-High 20"x42"x65.5"H                    Metal Finish: Tungsten                     Basis of Design: Global   </t>
  </si>
  <si>
    <t>S1</t>
  </si>
  <si>
    <t xml:space="preserve">Printer Cabinet/Storage w/ Top  20"x42"x42"H   w/ Laminate Top: Walnut Heights    Metal Finish: Tungsten                     Basis of Design: Global   </t>
  </si>
  <si>
    <t>S2</t>
  </si>
  <si>
    <t>Shelving 18"x48"x72"H   5 Shelf, High Capacity Boltless Shelving ,Steel Deck                          Color: Gray                     Basis of Design: Global Industrial</t>
  </si>
  <si>
    <t>S3</t>
  </si>
  <si>
    <t>Shelving 24"x48"x72"H   5 Shelf, High Capacity Boltless Shelving ,Steel Deck                          Color: Gray                     Basis of Design: Global Industrial</t>
  </si>
  <si>
    <t>S4</t>
  </si>
  <si>
    <t xml:space="preserve">Credenza (Wood) w/ Refrigerator &amp; Wardrobe  24"x84"     Wood Veneer Finish: Natural Walnut                                         Basis of Design: Geiger- See Drawings and Specs for Details                                Note: Mayor's Office                </t>
  </si>
  <si>
    <t>S5</t>
  </si>
  <si>
    <t>Credenza (Laminate)          24" x72"                Laminate Finish: Walnut Heights                            Basis of Design: Global or Krug                          Note: Must be same manufacturer and series as conference table and/or match laminate finish.</t>
  </si>
  <si>
    <t>S5A</t>
  </si>
  <si>
    <t>Credenza (Wood )          24" x72"                   Wood Veneer Finish: Natural Walnut                                         Basis of Design: Nienkamper - See Drawings and Specs for Details                                  Note: Must be same manufacturer and series as wood casegoods and conference table.</t>
  </si>
  <si>
    <t>S6</t>
  </si>
  <si>
    <t xml:space="preserve">Credenza (Wood) w/ Floating Matching Shelves Above 24"x 84"W                Wood Veneer Finish: Natural Walnut                                         Basis of Design: Geiger   Note: Mayor's Office </t>
  </si>
  <si>
    <t>S7</t>
  </si>
  <si>
    <t xml:space="preserve">Bookcase w/ Top  13"x36"x42"H   w/ Laminate Top: Walnut Heights    Metal Finish: Tungsten                     Basis of Design: Global   </t>
  </si>
  <si>
    <t>S8</t>
  </si>
  <si>
    <t xml:space="preserve">Cabinet/Storage  20"x42"x60.5"H   w/     Metal Finish: Tungsten                     Basis of Design: Global   </t>
  </si>
  <si>
    <t>E1</t>
  </si>
  <si>
    <t>Refrigerator - Energy Star 23.1 Cu Ft Counter-Depth Fingerprint Resistant French-Door Refrigerator  PWE23KYNFS              69 7/8"Hx35 3/4"W x     31 1/4"D                   Color: Fingerprint Resistant Stainless            Basis of Design: GE</t>
  </si>
  <si>
    <t>E2</t>
  </si>
  <si>
    <t>Microwave Oven Drawer Under Counter PWL1126SWSS              15 15/16"Hx23 7/8"Wx  23 5/16"D                      Color: Stainless Steel    Basis of Design: GE</t>
  </si>
  <si>
    <t>E3</t>
  </si>
  <si>
    <t>Undercounter Refrigerator ADA Built-In 24"W x 23 3/8"D x31.63H AL54CSS       Color: Stainless Steel       Basis of Design: Summit  Note: Confirm if right handed or left handed is needed.</t>
  </si>
  <si>
    <t>E4</t>
  </si>
  <si>
    <t>Ice Machine ADA Under Counter 14 1/2"x25"D x 32 19/50"H    Full Cube 50 lbs/day, Air Cooled   BIM470SADA           Finish: Stainless Steel   Basis of Design: Summit</t>
  </si>
  <si>
    <t>E5</t>
  </si>
  <si>
    <t xml:space="preserve">Refrigerator GE Profile 48" Built-In PSB48YSNSS                  48"W x 28.5"D x 84"H       28.70 cubic foot capacity Stainless Steel Finish     Basis of Desgin: General Electric  </t>
  </si>
  <si>
    <t>E7</t>
  </si>
  <si>
    <t>Water Dispenser Hot and Cold Water; Ice Dispenser &amp; Bottom Load Water Cooler - 5 Gallon          Not Plumbed             Basis of Design: Brio or Water Logic</t>
  </si>
  <si>
    <t>E8</t>
  </si>
  <si>
    <t>Dishwasher - ADA Built-In Undercounter, Energy Star, WBB3124516             23 1/2"Wx22 1/2"Dx      32 1/4, "H                Finish: Stainless Steel   Basis of Design: Summit</t>
  </si>
  <si>
    <t>E9</t>
  </si>
  <si>
    <t>Refrigerator for Credenzas GME04GLKLB             20" Compact Refrigerator 4.4 cu ft; 19 3/4"Wx       21 1/8"D x 33 7/8:H     Engergy Star             Finish: Clean Stainless   Basis of Design: GE     Note: Verify Credenza opening for refrigerator</t>
  </si>
  <si>
    <t>AC1</t>
  </si>
  <si>
    <t>Magnetic Glass Markerboard    8'W x 4'H    Glass Magnetic Dry Erase Markerboard; Low Profile Glassboards, Landscape Orientation; 1/4" Thick Safety Glass, Non-porous glass surface will not ghost or stain; polished pencil edge, square corners, councealed mount brackets, floats 1/2" off wall; Color: White; Include marekers, eraser and holder</t>
  </si>
  <si>
    <t>AC2</t>
  </si>
  <si>
    <t>Magnetic Glass Markerboard    4'W x 4'H    Glass Magnetic Dry Erase Markerboard; Low Profile Glassboards, Landscape Orientation; 1/4" Thick Safety Glass, Non-porous glass surface will not ghost or stain; polished pencil edge, square corners, councealed mount brackets, floats 1/2" off wall; Color: White; Include marekers, eraser and holder</t>
  </si>
  <si>
    <t>AC3</t>
  </si>
  <si>
    <t>Trash Recycling Receptacle                              Waste + Recylcing;  Commingled Recyclable + Waste; 10 Gallons per Compartment, 2 Compartments Total; Steel Frame w/ Polyurethane Finish; Waste and recycling labels are included; 38"W x 30'H x 11"D; Finish - Aluminum Metallic      Basis of Design: PPP</t>
  </si>
  <si>
    <t>AC4</t>
  </si>
  <si>
    <t>Wastebasket - Trash/ Recycling Combination Bins; 28 1/8 main w/ 13.62 quart side bin</t>
  </si>
  <si>
    <t>AC5</t>
  </si>
  <si>
    <t>Literature Rack              (12 Pockets) Removable Dividers; Locking Casters; Aluminum Frame w/ Modern Acrylic Design               Basis of Design: Display2Go</t>
  </si>
  <si>
    <t>AC7</t>
  </si>
  <si>
    <t>Food Service Cart    Three Shelves w/ Casters                              36" x 24"</t>
  </si>
  <si>
    <t>OF1</t>
  </si>
  <si>
    <t>Outdoor Table      Walker Dining Table w/ Perforated Cutout; 42"Dx42"Wx30"H Aluminum Top w/ 1.75"Apron; 3" Aluminum Column                  Powder Coat Finish: Black                         Basis of Design: Benchmark Contract Furniture</t>
  </si>
  <si>
    <t>OF2</t>
  </si>
  <si>
    <t>Outdoor Chairs                   Enlo Chair  w/ Vertical Back Detail Welded 22"Wx25.5:Dx 31"H; Aluminum Construction; Powder Coat Finish:  Blue                                Basis of Design: Benchmark Contract Furniture</t>
  </si>
  <si>
    <t xml:space="preserve">Product Total </t>
  </si>
  <si>
    <t xml:space="preserve">Freight/Delivery/Handling, if not FOB destination (% of product total) </t>
  </si>
  <si>
    <t>*</t>
  </si>
  <si>
    <t xml:space="preserve">State Sales Tax, if applicable  </t>
  </si>
  <si>
    <t>Installation (% of product total)</t>
  </si>
  <si>
    <t>Design Fee (% of product total)</t>
  </si>
  <si>
    <t>Project Mgmt Fee (% of product total)</t>
  </si>
  <si>
    <t>TOTAL</t>
  </si>
  <si>
    <t>rev 17DEC2019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</si>
</sst>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8"/>
      <color theme="0" tint="-0.499984740745262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0" fillId="0" borderId="8" xfId="0" applyBorder="1"/>
    <xf numFmtId="0" fontId="2" fillId="0" borderId="22" xfId="0" applyFont="1" applyBorder="1"/>
    <xf numFmtId="0" fontId="6" fillId="0" borderId="0" xfId="0" applyFont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8" xfId="0" applyFont="1" applyBorder="1" applyAlignment="1">
      <alignment horizontal="right"/>
    </xf>
    <xf numFmtId="0" fontId="7" fillId="0" borderId="8" xfId="0" applyFont="1" applyBorder="1" applyAlignment="1">
      <alignment horizontal="center"/>
    </xf>
    <xf numFmtId="10" fontId="4" fillId="0" borderId="7" xfId="0" applyNumberFormat="1" applyFont="1" applyBorder="1" applyAlignment="1">
      <alignment horizontal="center"/>
    </xf>
    <xf numFmtId="44" fontId="4" fillId="0" borderId="14" xfId="0" applyNumberFormat="1" applyFont="1" applyBorder="1" applyAlignment="1">
      <alignment horizontal="right"/>
    </xf>
    <xf numFmtId="44" fontId="4" fillId="0" borderId="15" xfId="0" applyNumberFormat="1" applyFont="1" applyBorder="1" applyAlignment="1">
      <alignment horizontal="right"/>
    </xf>
    <xf numFmtId="44" fontId="4" fillId="0" borderId="13" xfId="0" applyNumberFormat="1" applyFont="1" applyBorder="1" applyAlignment="1">
      <alignment horizontal="right"/>
    </xf>
    <xf numFmtId="1" fontId="4" fillId="3" borderId="24" xfId="0" applyNumberFormat="1" applyFont="1" applyFill="1" applyBorder="1" applyAlignment="1">
      <alignment horizontal="center"/>
    </xf>
    <xf numFmtId="1" fontId="2" fillId="0" borderId="24" xfId="0" applyNumberFormat="1" applyFont="1" applyBorder="1" applyAlignment="1">
      <alignment horizontal="center"/>
    </xf>
    <xf numFmtId="0" fontId="2" fillId="0" borderId="25" xfId="0" applyFont="1" applyBorder="1" applyAlignment="1">
      <alignment wrapText="1"/>
    </xf>
    <xf numFmtId="44" fontId="4" fillId="0" borderId="25" xfId="0" applyNumberFormat="1" applyFont="1" applyBorder="1" applyAlignment="1">
      <alignment horizontal="right"/>
    </xf>
    <xf numFmtId="0" fontId="2" fillId="0" borderId="26" xfId="0" applyFont="1" applyBorder="1" applyAlignment="1">
      <alignment wrapText="1"/>
    </xf>
    <xf numFmtId="44" fontId="4" fillId="0" borderId="26" xfId="0" applyNumberFormat="1" applyFont="1" applyBorder="1" applyAlignment="1">
      <alignment horizontal="right"/>
    </xf>
    <xf numFmtId="10" fontId="4" fillId="0" borderId="16" xfId="0" applyNumberFormat="1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0" fillId="0" borderId="37" xfId="0" applyBorder="1"/>
    <xf numFmtId="0" fontId="9" fillId="0" borderId="37" xfId="0" applyFont="1" applyBorder="1" applyAlignment="1">
      <alignment horizontal="right"/>
    </xf>
    <xf numFmtId="44" fontId="7" fillId="2" borderId="38" xfId="0" applyNumberFormat="1" applyFont="1" applyFill="1" applyBorder="1" applyAlignment="1">
      <alignment horizontal="center"/>
    </xf>
    <xf numFmtId="44" fontId="4" fillId="0" borderId="41" xfId="0" applyNumberFormat="1" applyFont="1" applyBorder="1" applyAlignment="1">
      <alignment horizontal="right"/>
    </xf>
    <xf numFmtId="0" fontId="1" fillId="0" borderId="0" xfId="0" applyFont="1"/>
    <xf numFmtId="0" fontId="0" fillId="0" borderId="39" xfId="0" applyBorder="1" applyAlignment="1">
      <alignment horizontal="center"/>
    </xf>
    <xf numFmtId="0" fontId="0" fillId="0" borderId="39" xfId="0" applyBorder="1"/>
    <xf numFmtId="0" fontId="1" fillId="0" borderId="39" xfId="0" applyFont="1" applyBorder="1"/>
    <xf numFmtId="0" fontId="2" fillId="0" borderId="32" xfId="0" applyFont="1" applyBorder="1" applyAlignment="1">
      <alignment horizontal="right"/>
    </xf>
    <xf numFmtId="0" fontId="2" fillId="0" borderId="4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wrapText="1"/>
    </xf>
    <xf numFmtId="1" fontId="2" fillId="0" borderId="45" xfId="0" applyNumberFormat="1" applyFont="1" applyBorder="1" applyAlignment="1">
      <alignment horizontal="center"/>
    </xf>
    <xf numFmtId="0" fontId="2" fillId="0" borderId="46" xfId="0" applyFont="1" applyBorder="1" applyAlignment="1">
      <alignment wrapText="1"/>
    </xf>
    <xf numFmtId="0" fontId="10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47" xfId="0" applyFont="1" applyBorder="1" applyAlignment="1">
      <alignment wrapText="1"/>
    </xf>
    <xf numFmtId="0" fontId="0" fillId="0" borderId="48" xfId="0" applyBorder="1"/>
    <xf numFmtId="0" fontId="2" fillId="0" borderId="48" xfId="0" applyFont="1" applyBorder="1" applyAlignment="1">
      <alignment wrapText="1"/>
    </xf>
    <xf numFmtId="0" fontId="2" fillId="0" borderId="49" xfId="0" applyFont="1" applyBorder="1" applyAlignment="1">
      <alignment wrapText="1"/>
    </xf>
    <xf numFmtId="44" fontId="4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 wrapText="1"/>
    </xf>
    <xf numFmtId="0" fontId="2" fillId="0" borderId="4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52" xfId="0" applyFont="1" applyBorder="1" applyAlignment="1">
      <alignment wrapText="1"/>
    </xf>
    <xf numFmtId="0" fontId="6" fillId="0" borderId="20" xfId="0" applyFont="1" applyBorder="1" applyAlignment="1">
      <alignment horizontal="left"/>
    </xf>
    <xf numFmtId="14" fontId="0" fillId="0" borderId="21" xfId="0" applyNumberFormat="1" applyBorder="1"/>
    <xf numFmtId="0" fontId="7" fillId="0" borderId="53" xfId="0" applyFont="1" applyBorder="1" applyAlignment="1">
      <alignment horizontal="left"/>
    </xf>
    <xf numFmtId="0" fontId="7" fillId="0" borderId="54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0" fontId="3" fillId="0" borderId="54" xfId="0" applyFont="1" applyBorder="1" applyAlignment="1">
      <alignment horizontal="center"/>
    </xf>
    <xf numFmtId="0" fontId="3" fillId="0" borderId="54" xfId="0" applyFont="1" applyBorder="1" applyAlignment="1">
      <alignment horizontal="right"/>
    </xf>
    <xf numFmtId="0" fontId="4" fillId="0" borderId="55" xfId="0" applyFont="1" applyBorder="1" applyAlignment="1">
      <alignment horizontal="right"/>
    </xf>
    <xf numFmtId="44" fontId="7" fillId="0" borderId="0" xfId="0" applyNumberFormat="1" applyFont="1" applyAlignment="1">
      <alignment horizontal="center"/>
    </xf>
    <xf numFmtId="0" fontId="6" fillId="0" borderId="47" xfId="0" applyFont="1" applyBorder="1" applyAlignment="1">
      <alignment horizontal="left"/>
    </xf>
    <xf numFmtId="0" fontId="2" fillId="0" borderId="43" xfId="0" applyFont="1" applyBorder="1"/>
    <xf numFmtId="0" fontId="8" fillId="0" borderId="47" xfId="0" applyFont="1" applyBorder="1" applyAlignment="1">
      <alignment horizontal="left"/>
    </xf>
    <xf numFmtId="0" fontId="2" fillId="0" borderId="47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44" fontId="7" fillId="0" borderId="6" xfId="0" applyNumberFormat="1" applyFont="1" applyBorder="1" applyAlignment="1">
      <alignment horizontal="center"/>
    </xf>
    <xf numFmtId="44" fontId="7" fillId="0" borderId="43" xfId="0" applyNumberFormat="1" applyFont="1" applyBorder="1" applyAlignment="1">
      <alignment horizontal="center"/>
    </xf>
    <xf numFmtId="0" fontId="2" fillId="0" borderId="43" xfId="0" applyFont="1" applyBorder="1" applyAlignment="1">
      <alignment horizontal="right"/>
    </xf>
    <xf numFmtId="44" fontId="7" fillId="2" borderId="32" xfId="0" applyNumberFormat="1" applyFont="1" applyFill="1" applyBorder="1" applyAlignment="1">
      <alignment horizontal="center"/>
    </xf>
    <xf numFmtId="0" fontId="2" fillId="0" borderId="56" xfId="0" applyFont="1" applyBorder="1"/>
    <xf numFmtId="0" fontId="0" fillId="0" borderId="56" xfId="0" applyBorder="1"/>
    <xf numFmtId="1" fontId="2" fillId="0" borderId="57" xfId="0" applyNumberFormat="1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" fontId="2" fillId="0" borderId="58" xfId="0" applyNumberFormat="1" applyFont="1" applyBorder="1" applyAlignment="1">
      <alignment horizontal="center"/>
    </xf>
    <xf numFmtId="44" fontId="4" fillId="0" borderId="1" xfId="0" applyNumberFormat="1" applyFont="1" applyBorder="1" applyAlignment="1">
      <alignment horizontal="right"/>
    </xf>
    <xf numFmtId="0" fontId="2" fillId="0" borderId="8" xfId="0" applyFont="1" applyBorder="1"/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4" fontId="4" fillId="0" borderId="7" xfId="0" applyNumberFormat="1" applyFont="1" applyBorder="1" applyAlignment="1">
      <alignment horizontal="right"/>
    </xf>
    <xf numFmtId="0" fontId="0" fillId="0" borderId="59" xfId="0" applyBorder="1"/>
    <xf numFmtId="0" fontId="6" fillId="0" borderId="20" xfId="0" applyFont="1" applyBorder="1" applyAlignment="1">
      <alignment horizontal="left"/>
    </xf>
    <xf numFmtId="0" fontId="0" fillId="0" borderId="0" xfId="0"/>
    <xf numFmtId="0" fontId="0" fillId="0" borderId="21" xfId="0" applyBorder="1"/>
    <xf numFmtId="0" fontId="6" fillId="2" borderId="38" xfId="0" applyFont="1" applyFill="1" applyBorder="1" applyAlignment="1">
      <alignment horizontal="left"/>
    </xf>
    <xf numFmtId="0" fontId="0" fillId="0" borderId="39" xfId="0" applyBorder="1"/>
    <xf numFmtId="0" fontId="0" fillId="0" borderId="40" xfId="0" applyBorder="1"/>
    <xf numFmtId="0" fontId="1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12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6" fillId="0" borderId="20" xfId="0" applyFont="1" applyBorder="1"/>
    <xf numFmtId="0" fontId="6" fillId="0" borderId="0" xfId="0" applyFont="1"/>
    <xf numFmtId="0" fontId="6" fillId="0" borderId="43" xfId="0" applyFont="1" applyBorder="1"/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1" fillId="4" borderId="2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6" fillId="4" borderId="31" xfId="0" applyFont="1" applyFill="1" applyBorder="1" applyAlignment="1">
      <alignment horizontal="center" wrapText="1"/>
    </xf>
    <xf numFmtId="0" fontId="0" fillId="4" borderId="32" xfId="0" applyFill="1" applyBorder="1" applyAlignment="1">
      <alignment horizontal="center" wrapText="1"/>
    </xf>
    <xf numFmtId="0" fontId="0" fillId="4" borderId="33" xfId="0" applyFill="1" applyBorder="1" applyAlignment="1">
      <alignment horizontal="center" wrapText="1"/>
    </xf>
    <xf numFmtId="0" fontId="8" fillId="0" borderId="36" xfId="0" applyFont="1" applyBorder="1" applyAlignment="1">
      <alignment wrapText="1"/>
    </xf>
    <xf numFmtId="0" fontId="8" fillId="0" borderId="3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6" fillId="4" borderId="32" xfId="0" applyFont="1" applyFill="1" applyBorder="1" applyAlignment="1">
      <alignment horizontal="center" wrapText="1"/>
    </xf>
    <xf numFmtId="0" fontId="6" fillId="4" borderId="33" xfId="0" applyFont="1" applyFill="1" applyBorder="1" applyAlignment="1">
      <alignment horizontal="center" wrapText="1"/>
    </xf>
    <xf numFmtId="0" fontId="1" fillId="4" borderId="3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58965</xdr:colOff>
      <xdr:row>14</xdr:row>
      <xdr:rowOff>79807</xdr:rowOff>
    </xdr:from>
    <xdr:to>
      <xdr:col>3</xdr:col>
      <xdr:colOff>2168664</xdr:colOff>
      <xdr:row>14</xdr:row>
      <xdr:rowOff>1564822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C6D08F-81C2-85DD-31F1-DB0B56387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3893" y="4479450"/>
          <a:ext cx="2174108" cy="1490457"/>
        </a:xfrm>
        <a:prstGeom prst="rect">
          <a:avLst/>
        </a:prstGeom>
      </xdr:spPr>
    </xdr:pic>
    <xdr:clientData/>
  </xdr:twoCellAnchor>
  <xdr:twoCellAnchor editAs="oneCell">
    <xdr:from>
      <xdr:col>3</xdr:col>
      <xdr:colOff>83342</xdr:colOff>
      <xdr:row>16</xdr:row>
      <xdr:rowOff>721500</xdr:rowOff>
    </xdr:from>
    <xdr:to>
      <xdr:col>3</xdr:col>
      <xdr:colOff>2016460</xdr:colOff>
      <xdr:row>16</xdr:row>
      <xdr:rowOff>2021617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734C52-158F-1720-3A5B-4C6521DD3B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" r="3169"/>
        <a:stretch>
          <a:fillRect/>
        </a:stretch>
      </xdr:blipFill>
      <xdr:spPr>
        <a:xfrm>
          <a:off x="2875001" y="8242006"/>
          <a:ext cx="1933118" cy="1301024"/>
        </a:xfrm>
        <a:prstGeom prst="rect">
          <a:avLst/>
        </a:prstGeom>
      </xdr:spPr>
    </xdr:pic>
    <xdr:clientData/>
  </xdr:twoCellAnchor>
  <xdr:twoCellAnchor editAs="oneCell">
    <xdr:from>
      <xdr:col>3</xdr:col>
      <xdr:colOff>2014560</xdr:colOff>
      <xdr:row>16</xdr:row>
      <xdr:rowOff>806359</xdr:rowOff>
    </xdr:from>
    <xdr:to>
      <xdr:col>4</xdr:col>
      <xdr:colOff>3144</xdr:colOff>
      <xdr:row>16</xdr:row>
      <xdr:rowOff>1902189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FE5DF3-6CF0-A18A-B23D-CABE20F834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870"/>
        <a:stretch>
          <a:fillRect/>
        </a:stretch>
      </xdr:blipFill>
      <xdr:spPr>
        <a:xfrm>
          <a:off x="4806219" y="8326865"/>
          <a:ext cx="207454" cy="1088574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139701</xdr:colOff>
      <xdr:row>13</xdr:row>
      <xdr:rowOff>228462</xdr:rowOff>
    </xdr:from>
    <xdr:to>
      <xdr:col>3</xdr:col>
      <xdr:colOff>2168979</xdr:colOff>
      <xdr:row>13</xdr:row>
      <xdr:rowOff>1521573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E23B944-0C90-166C-19FE-45931795A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24629" y="2831962"/>
          <a:ext cx="2103664" cy="1279506"/>
        </a:xfrm>
        <a:prstGeom prst="rect">
          <a:avLst/>
        </a:prstGeom>
      </xdr:spPr>
    </xdr:pic>
    <xdr:clientData/>
  </xdr:twoCellAnchor>
  <xdr:twoCellAnchor editAs="oneCell">
    <xdr:from>
      <xdr:col>3</xdr:col>
      <xdr:colOff>74795</xdr:colOff>
      <xdr:row>18</xdr:row>
      <xdr:rowOff>299549</xdr:rowOff>
    </xdr:from>
    <xdr:to>
      <xdr:col>4</xdr:col>
      <xdr:colOff>2593</xdr:colOff>
      <xdr:row>18</xdr:row>
      <xdr:rowOff>1450548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7E18E7-74CB-4795-F0DD-8A201BC6C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66454" y="12174341"/>
          <a:ext cx="2176605" cy="1157348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17</xdr:row>
      <xdr:rowOff>136978</xdr:rowOff>
    </xdr:from>
    <xdr:to>
      <xdr:col>4</xdr:col>
      <xdr:colOff>2724</xdr:colOff>
      <xdr:row>17</xdr:row>
      <xdr:rowOff>1330765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35561B1-3CD1-B055-2C73-6F6DF0A07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23027" y="10705192"/>
          <a:ext cx="2184402" cy="1191973"/>
        </a:xfrm>
        <a:prstGeom prst="rect">
          <a:avLst/>
        </a:prstGeom>
      </xdr:spPr>
    </xdr:pic>
    <xdr:clientData/>
  </xdr:twoCellAnchor>
  <xdr:twoCellAnchor editAs="oneCell">
    <xdr:from>
      <xdr:col>3</xdr:col>
      <xdr:colOff>61686</xdr:colOff>
      <xdr:row>35</xdr:row>
      <xdr:rowOff>117926</xdr:rowOff>
    </xdr:from>
    <xdr:to>
      <xdr:col>3</xdr:col>
      <xdr:colOff>2169320</xdr:colOff>
      <xdr:row>35</xdr:row>
      <xdr:rowOff>988084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19981A-AAC9-7C43-3342-5502604FC3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843"/>
        <a:stretch>
          <a:fillRect/>
        </a:stretch>
      </xdr:blipFill>
      <xdr:spPr>
        <a:xfrm>
          <a:off x="2846614" y="38503676"/>
          <a:ext cx="2172043" cy="865623"/>
        </a:xfrm>
        <a:prstGeom prst="rect">
          <a:avLst/>
        </a:prstGeom>
      </xdr:spPr>
    </xdr:pic>
    <xdr:clientData/>
  </xdr:twoCellAnchor>
  <xdr:twoCellAnchor editAs="oneCell">
    <xdr:from>
      <xdr:col>3</xdr:col>
      <xdr:colOff>26307</xdr:colOff>
      <xdr:row>35</xdr:row>
      <xdr:rowOff>1147536</xdr:rowOff>
    </xdr:from>
    <xdr:to>
      <xdr:col>4</xdr:col>
      <xdr:colOff>2973</xdr:colOff>
      <xdr:row>35</xdr:row>
      <xdr:rowOff>2130877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0DED5BB-E760-138C-8FAD-5514C1694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11235" y="39533286"/>
          <a:ext cx="2232729" cy="980620"/>
        </a:xfrm>
        <a:prstGeom prst="rect">
          <a:avLst/>
        </a:prstGeom>
      </xdr:spPr>
    </xdr:pic>
    <xdr:clientData/>
  </xdr:twoCellAnchor>
  <xdr:twoCellAnchor editAs="oneCell">
    <xdr:from>
      <xdr:col>3</xdr:col>
      <xdr:colOff>41729</xdr:colOff>
      <xdr:row>40</xdr:row>
      <xdr:rowOff>893366</xdr:rowOff>
    </xdr:from>
    <xdr:to>
      <xdr:col>3</xdr:col>
      <xdr:colOff>2168978</xdr:colOff>
      <xdr:row>40</xdr:row>
      <xdr:rowOff>2054872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3A771D5-D990-25ED-B584-6B6CFFF78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26657" y="47928724"/>
          <a:ext cx="2112737" cy="1142459"/>
        </a:xfrm>
        <a:prstGeom prst="rect">
          <a:avLst/>
        </a:prstGeom>
      </xdr:spPr>
    </xdr:pic>
    <xdr:clientData/>
  </xdr:twoCellAnchor>
  <xdr:twoCellAnchor editAs="oneCell">
    <xdr:from>
      <xdr:col>3</xdr:col>
      <xdr:colOff>47174</xdr:colOff>
      <xdr:row>33</xdr:row>
      <xdr:rowOff>108672</xdr:rowOff>
    </xdr:from>
    <xdr:to>
      <xdr:col>3</xdr:col>
      <xdr:colOff>2168977</xdr:colOff>
      <xdr:row>33</xdr:row>
      <xdr:rowOff>873766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891E258-5BA4-2649-EE00-EC9923BB4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32102" y="35360244"/>
          <a:ext cx="2179863" cy="752396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40</xdr:row>
      <xdr:rowOff>68035</xdr:rowOff>
    </xdr:from>
    <xdr:to>
      <xdr:col>3</xdr:col>
      <xdr:colOff>2169319</xdr:colOff>
      <xdr:row>40</xdr:row>
      <xdr:rowOff>949984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FCE96D5-9B90-4897-B493-C6E3CC9D82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843"/>
        <a:stretch>
          <a:fillRect/>
        </a:stretch>
      </xdr:blipFill>
      <xdr:spPr>
        <a:xfrm>
          <a:off x="2839357" y="47788285"/>
          <a:ext cx="2175671" cy="871065"/>
        </a:xfrm>
        <a:prstGeom prst="rect">
          <a:avLst/>
        </a:prstGeom>
      </xdr:spPr>
    </xdr:pic>
    <xdr:clientData/>
  </xdr:twoCellAnchor>
  <xdr:twoCellAnchor editAs="oneCell">
    <xdr:from>
      <xdr:col>3</xdr:col>
      <xdr:colOff>77630</xdr:colOff>
      <xdr:row>33</xdr:row>
      <xdr:rowOff>1200149</xdr:rowOff>
    </xdr:from>
    <xdr:to>
      <xdr:col>4</xdr:col>
      <xdr:colOff>2446</xdr:colOff>
      <xdr:row>33</xdr:row>
      <xdr:rowOff>2131097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E910DA6-A360-4F72-889B-375CE54D4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62558" y="36451721"/>
          <a:ext cx="2144593" cy="92732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15</xdr:row>
      <xdr:rowOff>224064</xdr:rowOff>
    </xdr:from>
    <xdr:to>
      <xdr:col>3</xdr:col>
      <xdr:colOff>1826074</xdr:colOff>
      <xdr:row>15</xdr:row>
      <xdr:rowOff>1524181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4351F2C-9EC0-4346-BB8F-763C04FFCF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" r="32368"/>
        <a:stretch>
          <a:fillRect/>
        </a:stretch>
      </xdr:blipFill>
      <xdr:spPr>
        <a:xfrm>
          <a:off x="3229428" y="6247492"/>
          <a:ext cx="1362527" cy="1300117"/>
        </a:xfrm>
        <a:prstGeom prst="rect">
          <a:avLst/>
        </a:prstGeom>
      </xdr:spPr>
    </xdr:pic>
    <xdr:clientData/>
  </xdr:twoCellAnchor>
  <xdr:twoCellAnchor editAs="oneCell">
    <xdr:from>
      <xdr:col>3</xdr:col>
      <xdr:colOff>1790697</xdr:colOff>
      <xdr:row>15</xdr:row>
      <xdr:rowOff>306614</xdr:rowOff>
    </xdr:from>
    <xdr:to>
      <xdr:col>3</xdr:col>
      <xdr:colOff>1983639</xdr:colOff>
      <xdr:row>15</xdr:row>
      <xdr:rowOff>1406979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A75EF12-64E8-485D-AB01-20BB719CA9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870"/>
        <a:stretch>
          <a:fillRect/>
        </a:stretch>
      </xdr:blipFill>
      <xdr:spPr>
        <a:xfrm>
          <a:off x="4575625" y="6330042"/>
          <a:ext cx="204733" cy="1096737"/>
        </a:xfrm>
        <a:prstGeom prst="rect">
          <a:avLst/>
        </a:prstGeom>
      </xdr:spPr>
    </xdr:pic>
    <xdr:clientData/>
  </xdr:twoCellAnchor>
  <xdr:twoCellAnchor editAs="oneCell">
    <xdr:from>
      <xdr:col>3</xdr:col>
      <xdr:colOff>88899</xdr:colOff>
      <xdr:row>19</xdr:row>
      <xdr:rowOff>81185</xdr:rowOff>
    </xdr:from>
    <xdr:to>
      <xdr:col>4</xdr:col>
      <xdr:colOff>3120</xdr:colOff>
      <xdr:row>19</xdr:row>
      <xdr:rowOff>1563910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4FBCC46-8559-8FB6-59CB-942E7852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73827" y="13515971"/>
          <a:ext cx="2128556" cy="1482725"/>
        </a:xfrm>
        <a:prstGeom prst="rect">
          <a:avLst/>
        </a:prstGeom>
      </xdr:spPr>
    </xdr:pic>
    <xdr:clientData/>
  </xdr:twoCellAnchor>
  <xdr:twoCellAnchor editAs="oneCell">
    <xdr:from>
      <xdr:col>3</xdr:col>
      <xdr:colOff>46263</xdr:colOff>
      <xdr:row>20</xdr:row>
      <xdr:rowOff>407653</xdr:rowOff>
    </xdr:from>
    <xdr:to>
      <xdr:col>3</xdr:col>
      <xdr:colOff>2169249</xdr:colOff>
      <xdr:row>20</xdr:row>
      <xdr:rowOff>1449612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A22C227-85EC-CCFD-BE49-BD9AA43C9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31191" y="15448081"/>
          <a:ext cx="2161086" cy="1041959"/>
        </a:xfrm>
        <a:prstGeom prst="rect">
          <a:avLst/>
        </a:prstGeom>
      </xdr:spPr>
    </xdr:pic>
    <xdr:clientData/>
  </xdr:twoCellAnchor>
  <xdr:twoCellAnchor editAs="oneCell">
    <xdr:from>
      <xdr:col>3</xdr:col>
      <xdr:colOff>216806</xdr:colOff>
      <xdr:row>21</xdr:row>
      <xdr:rowOff>63717</xdr:rowOff>
    </xdr:from>
    <xdr:to>
      <xdr:col>3</xdr:col>
      <xdr:colOff>2134506</xdr:colOff>
      <xdr:row>21</xdr:row>
      <xdr:rowOff>1565184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9E03C2F-EDFD-8AEA-92FB-A63AA273C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01734" y="18247395"/>
          <a:ext cx="1917700" cy="1504188"/>
        </a:xfrm>
        <a:prstGeom prst="rect">
          <a:avLst/>
        </a:prstGeom>
      </xdr:spPr>
    </xdr:pic>
    <xdr:clientData/>
  </xdr:twoCellAnchor>
  <xdr:twoCellAnchor editAs="oneCell">
    <xdr:from>
      <xdr:col>3</xdr:col>
      <xdr:colOff>122464</xdr:colOff>
      <xdr:row>22</xdr:row>
      <xdr:rowOff>185963</xdr:rowOff>
    </xdr:from>
    <xdr:to>
      <xdr:col>3</xdr:col>
      <xdr:colOff>2168925</xdr:colOff>
      <xdr:row>22</xdr:row>
      <xdr:rowOff>1717222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E85C8DB-3CC5-57BA-DA34-98DE6E5328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8463"/>
        <a:stretch>
          <a:fillRect/>
        </a:stretch>
      </xdr:blipFill>
      <xdr:spPr>
        <a:xfrm>
          <a:off x="2907392" y="20075071"/>
          <a:ext cx="2114498" cy="1537608"/>
        </a:xfrm>
        <a:prstGeom prst="rect">
          <a:avLst/>
        </a:prstGeom>
      </xdr:spPr>
    </xdr:pic>
    <xdr:clientData/>
  </xdr:twoCellAnchor>
  <xdr:twoCellAnchor editAs="oneCell">
    <xdr:from>
      <xdr:col>3</xdr:col>
      <xdr:colOff>43545</xdr:colOff>
      <xdr:row>23</xdr:row>
      <xdr:rowOff>73478</xdr:rowOff>
    </xdr:from>
    <xdr:to>
      <xdr:col>3</xdr:col>
      <xdr:colOff>2169380</xdr:colOff>
      <xdr:row>23</xdr:row>
      <xdr:rowOff>1749973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2BB3269-5062-92FB-C3D4-76502384A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28473" y="21903871"/>
          <a:ext cx="2146702" cy="1674681"/>
        </a:xfrm>
        <a:prstGeom prst="rect">
          <a:avLst/>
        </a:prstGeom>
      </xdr:spPr>
    </xdr:pic>
    <xdr:clientData/>
  </xdr:twoCellAnchor>
  <xdr:twoCellAnchor editAs="oneCell">
    <xdr:from>
      <xdr:col>3</xdr:col>
      <xdr:colOff>127909</xdr:colOff>
      <xdr:row>24</xdr:row>
      <xdr:rowOff>71513</xdr:rowOff>
    </xdr:from>
    <xdr:to>
      <xdr:col>3</xdr:col>
      <xdr:colOff>2168977</xdr:colOff>
      <xdr:row>24</xdr:row>
      <xdr:rowOff>1712107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798F236-E82F-DD58-13A1-2C395E14B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12837" y="23720727"/>
          <a:ext cx="2026556" cy="1634245"/>
        </a:xfrm>
        <a:prstGeom prst="rect">
          <a:avLst/>
        </a:prstGeom>
      </xdr:spPr>
    </xdr:pic>
    <xdr:clientData/>
  </xdr:twoCellAnchor>
  <xdr:twoCellAnchor editAs="oneCell">
    <xdr:from>
      <xdr:col>3</xdr:col>
      <xdr:colOff>36287</xdr:colOff>
      <xdr:row>26</xdr:row>
      <xdr:rowOff>145870</xdr:rowOff>
    </xdr:from>
    <xdr:to>
      <xdr:col>3</xdr:col>
      <xdr:colOff>2169085</xdr:colOff>
      <xdr:row>26</xdr:row>
      <xdr:rowOff>1336129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82DAA523-58D3-0572-3BB0-E4768D174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821215" y="27505298"/>
          <a:ext cx="2154466" cy="1341783"/>
        </a:xfrm>
        <a:prstGeom prst="rect">
          <a:avLst/>
        </a:prstGeom>
      </xdr:spPr>
    </xdr:pic>
    <xdr:clientData/>
  </xdr:twoCellAnchor>
  <xdr:twoCellAnchor editAs="oneCell">
    <xdr:from>
      <xdr:col>3</xdr:col>
      <xdr:colOff>33717</xdr:colOff>
      <xdr:row>27</xdr:row>
      <xdr:rowOff>122463</xdr:rowOff>
    </xdr:from>
    <xdr:to>
      <xdr:col>4</xdr:col>
      <xdr:colOff>2723</xdr:colOff>
      <xdr:row>27</xdr:row>
      <xdr:rowOff>1635363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D387FD9-AA85-FC03-8076-D7CE1C20F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818645" y="29241749"/>
          <a:ext cx="2218720" cy="1504737"/>
        </a:xfrm>
        <a:prstGeom prst="rect">
          <a:avLst/>
        </a:prstGeom>
      </xdr:spPr>
    </xdr:pic>
    <xdr:clientData/>
  </xdr:twoCellAnchor>
  <xdr:twoCellAnchor editAs="oneCell">
    <xdr:from>
      <xdr:col>3</xdr:col>
      <xdr:colOff>339272</xdr:colOff>
      <xdr:row>28</xdr:row>
      <xdr:rowOff>70755</xdr:rowOff>
    </xdr:from>
    <xdr:to>
      <xdr:col>3</xdr:col>
      <xdr:colOff>1940377</xdr:colOff>
      <xdr:row>28</xdr:row>
      <xdr:rowOff>1751271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4CAC516-408D-437E-E4C3-08B699C8B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124200" y="31067827"/>
          <a:ext cx="1588407" cy="1680516"/>
        </a:xfrm>
        <a:prstGeom prst="rect">
          <a:avLst/>
        </a:prstGeom>
      </xdr:spPr>
    </xdr:pic>
    <xdr:clientData/>
  </xdr:twoCellAnchor>
  <xdr:twoCellAnchor editAs="oneCell">
    <xdr:from>
      <xdr:col>3</xdr:col>
      <xdr:colOff>83457</xdr:colOff>
      <xdr:row>29</xdr:row>
      <xdr:rowOff>87991</xdr:rowOff>
    </xdr:from>
    <xdr:to>
      <xdr:col>3</xdr:col>
      <xdr:colOff>2168979</xdr:colOff>
      <xdr:row>29</xdr:row>
      <xdr:rowOff>1679042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6687771-2257-B0CC-F79C-5D6A45D5BB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6" t="14774" r="9519"/>
        <a:stretch>
          <a:fillRect/>
        </a:stretch>
      </xdr:blipFill>
      <xdr:spPr bwMode="auto">
        <a:xfrm>
          <a:off x="2868385" y="32935634"/>
          <a:ext cx="2159908" cy="1599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42636</xdr:colOff>
      <xdr:row>30</xdr:row>
      <xdr:rowOff>152166</xdr:rowOff>
    </xdr:from>
    <xdr:to>
      <xdr:col>3</xdr:col>
      <xdr:colOff>2132807</xdr:colOff>
      <xdr:row>30</xdr:row>
      <xdr:rowOff>1597476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4DD1BF1-EF71-D640-9582-8F790AE3E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834295" y="33687189"/>
          <a:ext cx="2090171" cy="1445310"/>
        </a:xfrm>
        <a:prstGeom prst="rect">
          <a:avLst/>
        </a:prstGeom>
      </xdr:spPr>
    </xdr:pic>
    <xdr:clientData/>
  </xdr:twoCellAnchor>
  <xdr:twoCellAnchor editAs="oneCell">
    <xdr:from>
      <xdr:col>3</xdr:col>
      <xdr:colOff>59871</xdr:colOff>
      <xdr:row>34</xdr:row>
      <xdr:rowOff>368156</xdr:rowOff>
    </xdr:from>
    <xdr:to>
      <xdr:col>4</xdr:col>
      <xdr:colOff>695</xdr:colOff>
      <xdr:row>34</xdr:row>
      <xdr:rowOff>1145722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492B644-5AA2-0133-53BD-EA2506A34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844799" y="39030584"/>
          <a:ext cx="2150624" cy="780287"/>
        </a:xfrm>
        <a:prstGeom prst="rect">
          <a:avLst/>
        </a:prstGeom>
      </xdr:spPr>
    </xdr:pic>
    <xdr:clientData/>
  </xdr:twoCellAnchor>
  <xdr:twoCellAnchor editAs="oneCell">
    <xdr:from>
      <xdr:col>3</xdr:col>
      <xdr:colOff>46267</xdr:colOff>
      <xdr:row>38</xdr:row>
      <xdr:rowOff>533401</xdr:rowOff>
    </xdr:from>
    <xdr:to>
      <xdr:col>3</xdr:col>
      <xdr:colOff>2168697</xdr:colOff>
      <xdr:row>38</xdr:row>
      <xdr:rowOff>1178823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7449E8B-F406-31B9-9F12-AA436874F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831195" y="46285151"/>
          <a:ext cx="2159623" cy="631817"/>
        </a:xfrm>
        <a:prstGeom prst="rect">
          <a:avLst/>
        </a:prstGeom>
      </xdr:spPr>
    </xdr:pic>
    <xdr:clientData/>
  </xdr:twoCellAnchor>
  <xdr:twoCellAnchor editAs="oneCell">
    <xdr:from>
      <xdr:col>3</xdr:col>
      <xdr:colOff>20893</xdr:colOff>
      <xdr:row>39</xdr:row>
      <xdr:rowOff>175608</xdr:rowOff>
    </xdr:from>
    <xdr:to>
      <xdr:col>3</xdr:col>
      <xdr:colOff>2171380</xdr:colOff>
      <xdr:row>39</xdr:row>
      <xdr:rowOff>1069408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0F2D001-3539-8EA6-292C-B85F9143E2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77" r="5555"/>
        <a:stretch>
          <a:fillRect/>
        </a:stretch>
      </xdr:blipFill>
      <xdr:spPr bwMode="auto">
        <a:xfrm>
          <a:off x="2812552" y="50478142"/>
          <a:ext cx="2198112" cy="89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462642</xdr:colOff>
      <xdr:row>42</xdr:row>
      <xdr:rowOff>134256</xdr:rowOff>
    </xdr:from>
    <xdr:to>
      <xdr:col>3</xdr:col>
      <xdr:colOff>1787978</xdr:colOff>
      <xdr:row>42</xdr:row>
      <xdr:rowOff>1445493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B672CD4-BF0A-5B26-C4B7-E51A6E60A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247570" y="52626078"/>
          <a:ext cx="1325336" cy="1294004"/>
        </a:xfrm>
        <a:prstGeom prst="rect">
          <a:avLst/>
        </a:prstGeom>
      </xdr:spPr>
    </xdr:pic>
    <xdr:clientData/>
  </xdr:twoCellAnchor>
  <xdr:twoCellAnchor editAs="oneCell">
    <xdr:from>
      <xdr:col>3</xdr:col>
      <xdr:colOff>656390</xdr:colOff>
      <xdr:row>82</xdr:row>
      <xdr:rowOff>282004</xdr:rowOff>
    </xdr:from>
    <xdr:to>
      <xdr:col>3</xdr:col>
      <xdr:colOff>1749832</xdr:colOff>
      <xdr:row>82</xdr:row>
      <xdr:rowOff>1755264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D6FA107-E64F-0D0C-6AF9-A78FB446D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48049" y="130360437"/>
          <a:ext cx="1088907" cy="1481423"/>
        </a:xfrm>
        <a:prstGeom prst="rect">
          <a:avLst/>
        </a:prstGeom>
      </xdr:spPr>
    </xdr:pic>
    <xdr:clientData/>
  </xdr:twoCellAnchor>
  <xdr:twoCellAnchor editAs="oneCell">
    <xdr:from>
      <xdr:col>3</xdr:col>
      <xdr:colOff>640179</xdr:colOff>
      <xdr:row>81</xdr:row>
      <xdr:rowOff>105188</xdr:rowOff>
    </xdr:from>
    <xdr:to>
      <xdr:col>3</xdr:col>
      <xdr:colOff>1679453</xdr:colOff>
      <xdr:row>81</xdr:row>
      <xdr:rowOff>1520838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C184D98A-F511-A39A-B9E1-F22099CD1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31838" y="128357630"/>
          <a:ext cx="1039274" cy="1404766"/>
        </a:xfrm>
        <a:prstGeom prst="rect">
          <a:avLst/>
        </a:prstGeom>
      </xdr:spPr>
    </xdr:pic>
    <xdr:clientData/>
  </xdr:twoCellAnchor>
  <xdr:twoCellAnchor editAs="oneCell">
    <xdr:from>
      <xdr:col>3</xdr:col>
      <xdr:colOff>770077</xdr:colOff>
      <xdr:row>94</xdr:row>
      <xdr:rowOff>114095</xdr:rowOff>
    </xdr:from>
    <xdr:to>
      <xdr:col>3</xdr:col>
      <xdr:colOff>1449390</xdr:colOff>
      <xdr:row>94</xdr:row>
      <xdr:rowOff>1940406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E50B4FF-C051-2703-8803-0BF3E7C7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61736" y="156230454"/>
          <a:ext cx="679313" cy="1817241"/>
        </a:xfrm>
        <a:prstGeom prst="rect">
          <a:avLst/>
        </a:prstGeom>
      </xdr:spPr>
    </xdr:pic>
    <xdr:clientData/>
  </xdr:twoCellAnchor>
  <xdr:twoCellAnchor editAs="oneCell">
    <xdr:from>
      <xdr:col>3</xdr:col>
      <xdr:colOff>270153</xdr:colOff>
      <xdr:row>97</xdr:row>
      <xdr:rowOff>596404</xdr:rowOff>
    </xdr:from>
    <xdr:to>
      <xdr:col>3</xdr:col>
      <xdr:colOff>2130625</xdr:colOff>
      <xdr:row>97</xdr:row>
      <xdr:rowOff>1831844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A8745D9-F062-4E7B-914B-4B6E6D411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061812" y="164508339"/>
          <a:ext cx="1845053" cy="1235440"/>
        </a:xfrm>
        <a:prstGeom prst="rect">
          <a:avLst/>
        </a:prstGeom>
      </xdr:spPr>
    </xdr:pic>
    <xdr:clientData/>
  </xdr:twoCellAnchor>
  <xdr:twoCellAnchor editAs="oneCell">
    <xdr:from>
      <xdr:col>3</xdr:col>
      <xdr:colOff>493397</xdr:colOff>
      <xdr:row>98</xdr:row>
      <xdr:rowOff>522955</xdr:rowOff>
    </xdr:from>
    <xdr:to>
      <xdr:col>3</xdr:col>
      <xdr:colOff>1792321</xdr:colOff>
      <xdr:row>98</xdr:row>
      <xdr:rowOff>1673500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AE668A61-8238-4458-BABD-D459B18CD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285056" y="167045121"/>
          <a:ext cx="1298924" cy="1131498"/>
        </a:xfrm>
        <a:prstGeom prst="rect">
          <a:avLst/>
        </a:prstGeom>
      </xdr:spPr>
    </xdr:pic>
    <xdr:clientData/>
  </xdr:twoCellAnchor>
  <xdr:twoCellAnchor editAs="oneCell">
    <xdr:from>
      <xdr:col>3</xdr:col>
      <xdr:colOff>71252</xdr:colOff>
      <xdr:row>84</xdr:row>
      <xdr:rowOff>652422</xdr:rowOff>
    </xdr:from>
    <xdr:to>
      <xdr:col>3</xdr:col>
      <xdr:colOff>2169248</xdr:colOff>
      <xdr:row>84</xdr:row>
      <xdr:rowOff>1521334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B1B9845A-0042-1613-4639-456A09D62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862911" y="134540855"/>
          <a:ext cx="2174196" cy="851679"/>
        </a:xfrm>
        <a:prstGeom prst="rect">
          <a:avLst/>
        </a:prstGeom>
      </xdr:spPr>
    </xdr:pic>
    <xdr:clientData/>
  </xdr:twoCellAnchor>
  <xdr:twoCellAnchor editAs="oneCell">
    <xdr:from>
      <xdr:col>3</xdr:col>
      <xdr:colOff>217745</xdr:colOff>
      <xdr:row>67</xdr:row>
      <xdr:rowOff>520084</xdr:rowOff>
    </xdr:from>
    <xdr:to>
      <xdr:col>3</xdr:col>
      <xdr:colOff>1940162</xdr:colOff>
      <xdr:row>67</xdr:row>
      <xdr:rowOff>1368586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A5308516-552F-9848-4402-2F6AFF4F9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009404" y="98655384"/>
          <a:ext cx="1719696" cy="847595"/>
        </a:xfrm>
        <a:prstGeom prst="rect">
          <a:avLst/>
        </a:prstGeom>
      </xdr:spPr>
    </xdr:pic>
    <xdr:clientData/>
  </xdr:twoCellAnchor>
  <xdr:twoCellAnchor editAs="oneCell">
    <xdr:from>
      <xdr:col>3</xdr:col>
      <xdr:colOff>68036</xdr:colOff>
      <xdr:row>70</xdr:row>
      <xdr:rowOff>43543</xdr:rowOff>
    </xdr:from>
    <xdr:to>
      <xdr:col>3</xdr:col>
      <xdr:colOff>2054808</xdr:colOff>
      <xdr:row>70</xdr:row>
      <xdr:rowOff>1260424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C7CD208D-F582-4FEF-9C21-3773B551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852964" y="95343436"/>
          <a:ext cx="1961264" cy="1646468"/>
        </a:xfrm>
        <a:prstGeom prst="rect">
          <a:avLst/>
        </a:prstGeom>
      </xdr:spPr>
    </xdr:pic>
    <xdr:clientData/>
  </xdr:twoCellAnchor>
  <xdr:twoCellAnchor editAs="oneCell">
    <xdr:from>
      <xdr:col>3</xdr:col>
      <xdr:colOff>636814</xdr:colOff>
      <xdr:row>45</xdr:row>
      <xdr:rowOff>212270</xdr:rowOff>
    </xdr:from>
    <xdr:to>
      <xdr:col>3</xdr:col>
      <xdr:colOff>1597377</xdr:colOff>
      <xdr:row>45</xdr:row>
      <xdr:rowOff>1183530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4858278-EA17-4C92-8281-8318C30CD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28473" y="60388030"/>
          <a:ext cx="960563" cy="975795"/>
        </a:xfrm>
        <a:prstGeom prst="rect">
          <a:avLst/>
        </a:prstGeom>
      </xdr:spPr>
    </xdr:pic>
    <xdr:clientData/>
  </xdr:twoCellAnchor>
  <xdr:oneCellAnchor>
    <xdr:from>
      <xdr:col>3</xdr:col>
      <xdr:colOff>576703</xdr:colOff>
      <xdr:row>95</xdr:row>
      <xdr:rowOff>204855</xdr:rowOff>
    </xdr:from>
    <xdr:ext cx="1072244" cy="1439523"/>
    <xdr:pic>
      <xdr:nvPicPr>
        <xdr:cNvPr id="14" name="Picture 13">
          <a:extLst>
            <a:ext uri="{FF2B5EF4-FFF2-40B4-BE49-F238E27FC236}">
              <a16:creationId xmlns:a16="http://schemas.microsoft.com/office/drawing/2014/main" id="{6DE97C8C-8F46-4C0E-B091-06C52E28E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368362" y="158334486"/>
          <a:ext cx="1072244" cy="1439523"/>
        </a:xfrm>
        <a:prstGeom prst="rect">
          <a:avLst/>
        </a:prstGeom>
      </xdr:spPr>
    </xdr:pic>
    <xdr:clientData/>
  </xdr:oneCellAnchor>
  <xdr:twoCellAnchor editAs="oneCell">
    <xdr:from>
      <xdr:col>3</xdr:col>
      <xdr:colOff>333506</xdr:colOff>
      <xdr:row>103</xdr:row>
      <xdr:rowOff>339653</xdr:rowOff>
    </xdr:from>
    <xdr:to>
      <xdr:col>3</xdr:col>
      <xdr:colOff>1978158</xdr:colOff>
      <xdr:row>103</xdr:row>
      <xdr:rowOff>1638431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89061022-D739-056C-9E6F-F53A38A74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125165" y="182394445"/>
          <a:ext cx="1632861" cy="1298778"/>
        </a:xfrm>
        <a:prstGeom prst="rect">
          <a:avLst/>
        </a:prstGeom>
      </xdr:spPr>
    </xdr:pic>
    <xdr:clientData/>
  </xdr:twoCellAnchor>
  <xdr:oneCellAnchor>
    <xdr:from>
      <xdr:col>3</xdr:col>
      <xdr:colOff>200479</xdr:colOff>
      <xdr:row>85</xdr:row>
      <xdr:rowOff>137240</xdr:rowOff>
    </xdr:from>
    <xdr:ext cx="1925616" cy="1510132"/>
    <xdr:pic>
      <xdr:nvPicPr>
        <xdr:cNvPr id="83" name="Picture 82">
          <a:extLst>
            <a:ext uri="{FF2B5EF4-FFF2-40B4-BE49-F238E27FC236}">
              <a16:creationId xmlns:a16="http://schemas.microsoft.com/office/drawing/2014/main" id="{5E955EA4-AD1B-413D-8450-C0CACB2EE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985407" y="118845954"/>
          <a:ext cx="1925616" cy="1510132"/>
        </a:xfrm>
        <a:prstGeom prst="rect">
          <a:avLst/>
        </a:prstGeom>
      </xdr:spPr>
    </xdr:pic>
    <xdr:clientData/>
  </xdr:oneCellAnchor>
  <xdr:twoCellAnchor editAs="oneCell">
    <xdr:from>
      <xdr:col>3</xdr:col>
      <xdr:colOff>117928</xdr:colOff>
      <xdr:row>68</xdr:row>
      <xdr:rowOff>164192</xdr:rowOff>
    </xdr:from>
    <xdr:to>
      <xdr:col>3</xdr:col>
      <xdr:colOff>1374412</xdr:colOff>
      <xdr:row>68</xdr:row>
      <xdr:rowOff>1908078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4F3D34E1-9A3B-4706-B27C-721CB7B87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902856" y="91223192"/>
          <a:ext cx="1268275" cy="1756584"/>
        </a:xfrm>
        <a:prstGeom prst="rect">
          <a:avLst/>
        </a:prstGeom>
      </xdr:spPr>
    </xdr:pic>
    <xdr:clientData/>
  </xdr:twoCellAnchor>
  <xdr:twoCellAnchor editAs="oneCell">
    <xdr:from>
      <xdr:col>3</xdr:col>
      <xdr:colOff>116115</xdr:colOff>
      <xdr:row>64</xdr:row>
      <xdr:rowOff>395514</xdr:rowOff>
    </xdr:from>
    <xdr:to>
      <xdr:col>3</xdr:col>
      <xdr:colOff>1219201</xdr:colOff>
      <xdr:row>64</xdr:row>
      <xdr:rowOff>1908117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7FC737DA-1098-4AD0-AB26-D3502B620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901043" y="84687228"/>
          <a:ext cx="1103086" cy="1518045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1360715</xdr:colOff>
      <xdr:row>64</xdr:row>
      <xdr:rowOff>171725</xdr:rowOff>
    </xdr:from>
    <xdr:to>
      <xdr:col>3</xdr:col>
      <xdr:colOff>2169034</xdr:colOff>
      <xdr:row>64</xdr:row>
      <xdr:rowOff>721209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23AD0242-0ADE-83E2-1205-AB79A9923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145643" y="84091511"/>
          <a:ext cx="834628" cy="538600"/>
        </a:xfrm>
        <a:prstGeom prst="rect">
          <a:avLst/>
        </a:prstGeom>
      </xdr:spPr>
    </xdr:pic>
    <xdr:clientData/>
  </xdr:twoCellAnchor>
  <xdr:twoCellAnchor editAs="oneCell">
    <xdr:from>
      <xdr:col>3</xdr:col>
      <xdr:colOff>1346200</xdr:colOff>
      <xdr:row>68</xdr:row>
      <xdr:rowOff>195035</xdr:rowOff>
    </xdr:from>
    <xdr:to>
      <xdr:col>4</xdr:col>
      <xdr:colOff>2779</xdr:colOff>
      <xdr:row>68</xdr:row>
      <xdr:rowOff>726379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E730724E-DF16-49CD-86E0-AB9BD3C4C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131128" y="91254035"/>
          <a:ext cx="836442" cy="536786"/>
        </a:xfrm>
        <a:prstGeom prst="rect">
          <a:avLst/>
        </a:prstGeom>
      </xdr:spPr>
    </xdr:pic>
    <xdr:clientData/>
  </xdr:twoCellAnchor>
  <xdr:twoCellAnchor editAs="oneCell">
    <xdr:from>
      <xdr:col>3</xdr:col>
      <xdr:colOff>45358</xdr:colOff>
      <xdr:row>25</xdr:row>
      <xdr:rowOff>285749</xdr:rowOff>
    </xdr:from>
    <xdr:to>
      <xdr:col>3</xdr:col>
      <xdr:colOff>2169413</xdr:colOff>
      <xdr:row>25</xdr:row>
      <xdr:rowOff>1679294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DD212E3D-DE97-2AF3-06D4-68C86B3E0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830286" y="24270607"/>
          <a:ext cx="2114985" cy="1398080"/>
        </a:xfrm>
        <a:prstGeom prst="rect">
          <a:avLst/>
        </a:prstGeom>
      </xdr:spPr>
    </xdr:pic>
    <xdr:clientData/>
  </xdr:twoCellAnchor>
  <xdr:twoCellAnchor editAs="oneCell">
    <xdr:from>
      <xdr:col>3</xdr:col>
      <xdr:colOff>221344</xdr:colOff>
      <xdr:row>53</xdr:row>
      <xdr:rowOff>188055</xdr:rowOff>
    </xdr:from>
    <xdr:to>
      <xdr:col>3</xdr:col>
      <xdr:colOff>2168978</xdr:colOff>
      <xdr:row>53</xdr:row>
      <xdr:rowOff>1826041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BD15BA5B-8863-7E6C-EC67-1392CABF1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006272" y="70949733"/>
          <a:ext cx="1934936" cy="1631637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361952</xdr:colOff>
      <xdr:row>49</xdr:row>
      <xdr:rowOff>108855</xdr:rowOff>
    </xdr:from>
    <xdr:to>
      <xdr:col>3</xdr:col>
      <xdr:colOff>2168979</xdr:colOff>
      <xdr:row>49</xdr:row>
      <xdr:rowOff>1527085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CB54A81-055F-432A-9B71-C6BEAB4A9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146880" y="63595248"/>
          <a:ext cx="1804306" cy="1418230"/>
        </a:xfrm>
        <a:prstGeom prst="rect">
          <a:avLst/>
        </a:prstGeom>
      </xdr:spPr>
    </xdr:pic>
    <xdr:clientData/>
  </xdr:twoCellAnchor>
  <xdr:twoCellAnchor editAs="oneCell">
    <xdr:from>
      <xdr:col>3</xdr:col>
      <xdr:colOff>367393</xdr:colOff>
      <xdr:row>48</xdr:row>
      <xdr:rowOff>199572</xdr:rowOff>
    </xdr:from>
    <xdr:to>
      <xdr:col>3</xdr:col>
      <xdr:colOff>1978617</xdr:colOff>
      <xdr:row>48</xdr:row>
      <xdr:rowOff>1559644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5A6610BB-7D3D-1131-CCBD-00FB8E7F5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152321" y="61790036"/>
          <a:ext cx="1611224" cy="1360072"/>
        </a:xfrm>
        <a:prstGeom prst="rect">
          <a:avLst/>
        </a:prstGeom>
      </xdr:spPr>
    </xdr:pic>
    <xdr:clientData/>
  </xdr:twoCellAnchor>
  <xdr:twoCellAnchor editAs="oneCell">
    <xdr:from>
      <xdr:col>3</xdr:col>
      <xdr:colOff>653144</xdr:colOff>
      <xdr:row>62</xdr:row>
      <xdr:rowOff>199928</xdr:rowOff>
    </xdr:from>
    <xdr:to>
      <xdr:col>3</xdr:col>
      <xdr:colOff>1787980</xdr:colOff>
      <xdr:row>62</xdr:row>
      <xdr:rowOff>1978834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D7018EA3-D011-F06F-96FB-7EAE4A7EF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438072" y="78205142"/>
          <a:ext cx="1126673" cy="1767115"/>
        </a:xfrm>
        <a:prstGeom prst="rect">
          <a:avLst/>
        </a:prstGeom>
      </xdr:spPr>
    </xdr:pic>
    <xdr:clientData/>
  </xdr:twoCellAnchor>
  <xdr:twoCellAnchor editAs="oneCell">
    <xdr:from>
      <xdr:col>3</xdr:col>
      <xdr:colOff>1141188</xdr:colOff>
      <xdr:row>71</xdr:row>
      <xdr:rowOff>923997</xdr:rowOff>
    </xdr:from>
    <xdr:to>
      <xdr:col>3</xdr:col>
      <xdr:colOff>2168979</xdr:colOff>
      <xdr:row>71</xdr:row>
      <xdr:rowOff>1712187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F960AD21-9B87-4A17-BDF7-1CBB617A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926116" y="98428247"/>
          <a:ext cx="1059542" cy="772771"/>
        </a:xfrm>
        <a:prstGeom prst="rect">
          <a:avLst/>
        </a:prstGeom>
      </xdr:spPr>
    </xdr:pic>
    <xdr:clientData/>
  </xdr:twoCellAnchor>
  <xdr:twoCellAnchor editAs="oneCell">
    <xdr:from>
      <xdr:col>3</xdr:col>
      <xdr:colOff>107042</xdr:colOff>
      <xdr:row>71</xdr:row>
      <xdr:rowOff>162809</xdr:rowOff>
    </xdr:from>
    <xdr:to>
      <xdr:col>3</xdr:col>
      <xdr:colOff>1107622</xdr:colOff>
      <xdr:row>71</xdr:row>
      <xdr:rowOff>1483421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AD204EE2-E900-1FD2-6D7E-16BA3DD36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891970" y="98669452"/>
          <a:ext cx="1006022" cy="1318798"/>
        </a:xfrm>
        <a:prstGeom prst="rect">
          <a:avLst/>
        </a:prstGeom>
      </xdr:spPr>
    </xdr:pic>
    <xdr:clientData/>
  </xdr:twoCellAnchor>
  <xdr:twoCellAnchor editAs="oneCell">
    <xdr:from>
      <xdr:col>3</xdr:col>
      <xdr:colOff>1422021</xdr:colOff>
      <xdr:row>36</xdr:row>
      <xdr:rowOff>1014802</xdr:rowOff>
    </xdr:from>
    <xdr:to>
      <xdr:col>4</xdr:col>
      <xdr:colOff>2455</xdr:colOff>
      <xdr:row>36</xdr:row>
      <xdr:rowOff>1864302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C2837972-030A-73F4-093C-3CBEC8B32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213680" y="46254894"/>
          <a:ext cx="791141" cy="832267"/>
        </a:xfrm>
        <a:prstGeom prst="rect">
          <a:avLst/>
        </a:prstGeom>
      </xdr:spPr>
    </xdr:pic>
    <xdr:clientData/>
  </xdr:twoCellAnchor>
  <xdr:twoCellAnchor editAs="oneCell">
    <xdr:from>
      <xdr:col>3</xdr:col>
      <xdr:colOff>48986</xdr:colOff>
      <xdr:row>36</xdr:row>
      <xdr:rowOff>134113</xdr:rowOff>
    </xdr:from>
    <xdr:to>
      <xdr:col>3</xdr:col>
      <xdr:colOff>1753507</xdr:colOff>
      <xdr:row>36</xdr:row>
      <xdr:rowOff>1406846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47C55027-CF30-4E49-A1B1-13052466E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833914" y="41449935"/>
          <a:ext cx="1704521" cy="1259128"/>
        </a:xfrm>
        <a:prstGeom prst="rect">
          <a:avLst/>
        </a:prstGeom>
      </xdr:spPr>
    </xdr:pic>
    <xdr:clientData/>
  </xdr:twoCellAnchor>
  <xdr:twoCellAnchor editAs="oneCell">
    <xdr:from>
      <xdr:col>3</xdr:col>
      <xdr:colOff>238580</xdr:colOff>
      <xdr:row>36</xdr:row>
      <xdr:rowOff>1294491</xdr:rowOff>
    </xdr:from>
    <xdr:to>
      <xdr:col>3</xdr:col>
      <xdr:colOff>1025977</xdr:colOff>
      <xdr:row>36</xdr:row>
      <xdr:rowOff>1787757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FCA93AA8-789F-DC70-48CE-3AD71711B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023508" y="42610313"/>
          <a:ext cx="787397" cy="485103"/>
        </a:xfrm>
        <a:prstGeom prst="rect">
          <a:avLst/>
        </a:prstGeom>
      </xdr:spPr>
    </xdr:pic>
    <xdr:clientData/>
  </xdr:twoCellAnchor>
  <xdr:twoCellAnchor editAs="oneCell">
    <xdr:from>
      <xdr:col>3</xdr:col>
      <xdr:colOff>311149</xdr:colOff>
      <xdr:row>43</xdr:row>
      <xdr:rowOff>250371</xdr:rowOff>
    </xdr:from>
    <xdr:to>
      <xdr:col>3</xdr:col>
      <xdr:colOff>2098222</xdr:colOff>
      <xdr:row>43</xdr:row>
      <xdr:rowOff>1412788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5D596DED-B446-4B45-BF1C-8A36B47FD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096077" y="53368121"/>
          <a:ext cx="1798864" cy="1169673"/>
        </a:xfrm>
        <a:prstGeom prst="rect">
          <a:avLst/>
        </a:prstGeom>
      </xdr:spPr>
    </xdr:pic>
    <xdr:clientData/>
  </xdr:twoCellAnchor>
  <xdr:twoCellAnchor editAs="oneCell">
    <xdr:from>
      <xdr:col>3</xdr:col>
      <xdr:colOff>71530</xdr:colOff>
      <xdr:row>83</xdr:row>
      <xdr:rowOff>218285</xdr:rowOff>
    </xdr:from>
    <xdr:to>
      <xdr:col>3</xdr:col>
      <xdr:colOff>2168803</xdr:colOff>
      <xdr:row>83</xdr:row>
      <xdr:rowOff>1679180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C01751F9-8DF8-EF2F-3D00-D59CC58DB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863189" y="132269023"/>
          <a:ext cx="2164403" cy="1469965"/>
        </a:xfrm>
        <a:prstGeom prst="rect">
          <a:avLst/>
        </a:prstGeom>
      </xdr:spPr>
    </xdr:pic>
    <xdr:clientData/>
  </xdr:twoCellAnchor>
  <xdr:twoCellAnchor editAs="oneCell">
    <xdr:from>
      <xdr:col>3</xdr:col>
      <xdr:colOff>115851</xdr:colOff>
      <xdr:row>86</xdr:row>
      <xdr:rowOff>438267</xdr:rowOff>
    </xdr:from>
    <xdr:to>
      <xdr:col>3</xdr:col>
      <xdr:colOff>2171214</xdr:colOff>
      <xdr:row>86</xdr:row>
      <xdr:rowOff>1902393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55BCBA83-88A0-4C7C-8F4B-3A79D4447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907510" y="138212783"/>
          <a:ext cx="2131563" cy="1455056"/>
        </a:xfrm>
        <a:prstGeom prst="rect">
          <a:avLst/>
        </a:prstGeom>
      </xdr:spPr>
    </xdr:pic>
    <xdr:clientData/>
  </xdr:twoCellAnchor>
  <xdr:twoCellAnchor editAs="oneCell">
    <xdr:from>
      <xdr:col>3</xdr:col>
      <xdr:colOff>86179</xdr:colOff>
      <xdr:row>47</xdr:row>
      <xdr:rowOff>195035</xdr:rowOff>
    </xdr:from>
    <xdr:to>
      <xdr:col>4</xdr:col>
      <xdr:colOff>2500</xdr:colOff>
      <xdr:row>47</xdr:row>
      <xdr:rowOff>1641021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AD03EBA3-BC8F-4571-BD3E-75B70616A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871107" y="59912249"/>
          <a:ext cx="2134284" cy="1445986"/>
        </a:xfrm>
        <a:prstGeom prst="rect">
          <a:avLst/>
        </a:prstGeom>
      </xdr:spPr>
    </xdr:pic>
    <xdr:clientData/>
  </xdr:twoCellAnchor>
  <xdr:twoCellAnchor editAs="oneCell">
    <xdr:from>
      <xdr:col>3</xdr:col>
      <xdr:colOff>1376035</xdr:colOff>
      <xdr:row>64</xdr:row>
      <xdr:rowOff>929822</xdr:rowOff>
    </xdr:from>
    <xdr:to>
      <xdr:col>3</xdr:col>
      <xdr:colOff>2168942</xdr:colOff>
      <xdr:row>64</xdr:row>
      <xdr:rowOff>2021853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7F2725F2-6F84-2080-02D5-D88836ADC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5400000">
          <a:off x="4021381" y="85361118"/>
          <a:ext cx="1100194" cy="821030"/>
        </a:xfrm>
        <a:prstGeom prst="rect">
          <a:avLst/>
        </a:prstGeom>
      </xdr:spPr>
    </xdr:pic>
    <xdr:clientData/>
  </xdr:twoCellAnchor>
  <xdr:twoCellAnchor editAs="oneCell">
    <xdr:from>
      <xdr:col>3</xdr:col>
      <xdr:colOff>1347107</xdr:colOff>
      <xdr:row>68</xdr:row>
      <xdr:rowOff>843643</xdr:rowOff>
    </xdr:from>
    <xdr:to>
      <xdr:col>4</xdr:col>
      <xdr:colOff>972</xdr:colOff>
      <xdr:row>68</xdr:row>
      <xdr:rowOff>1944744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3A4DC6DF-F103-4CB7-96BD-CA5E3D4E4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5400000">
          <a:off x="3994267" y="92521197"/>
          <a:ext cx="1101101" cy="825565"/>
        </a:xfrm>
        <a:prstGeom prst="rect">
          <a:avLst/>
        </a:prstGeom>
      </xdr:spPr>
    </xdr:pic>
    <xdr:clientData/>
  </xdr:twoCellAnchor>
  <xdr:twoCellAnchor editAs="oneCell">
    <xdr:from>
      <xdr:col>3</xdr:col>
      <xdr:colOff>1393373</xdr:colOff>
      <xdr:row>70</xdr:row>
      <xdr:rowOff>2441627</xdr:rowOff>
    </xdr:from>
    <xdr:to>
      <xdr:col>3</xdr:col>
      <xdr:colOff>2130878</xdr:colOff>
      <xdr:row>70</xdr:row>
      <xdr:rowOff>3121105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B4D041B3-3825-4711-9036-838C2EE8A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10800000">
          <a:off x="4178301" y="97741520"/>
          <a:ext cx="727528" cy="662245"/>
        </a:xfrm>
        <a:prstGeom prst="rect">
          <a:avLst/>
        </a:prstGeom>
      </xdr:spPr>
    </xdr:pic>
    <xdr:clientData/>
  </xdr:twoCellAnchor>
  <xdr:twoCellAnchor editAs="oneCell">
    <xdr:from>
      <xdr:col>3</xdr:col>
      <xdr:colOff>1419679</xdr:colOff>
      <xdr:row>70</xdr:row>
      <xdr:rowOff>1692311</xdr:rowOff>
    </xdr:from>
    <xdr:to>
      <xdr:col>3</xdr:col>
      <xdr:colOff>2130493</xdr:colOff>
      <xdr:row>70</xdr:row>
      <xdr:rowOff>2365357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18F9581A-9BC2-4AED-4084-DF52E1062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4204607" y="96992204"/>
          <a:ext cx="699930" cy="673046"/>
        </a:xfrm>
        <a:prstGeom prst="rect">
          <a:avLst/>
        </a:prstGeom>
      </xdr:spPr>
    </xdr:pic>
    <xdr:clientData/>
  </xdr:twoCellAnchor>
  <xdr:twoCellAnchor editAs="oneCell">
    <xdr:from>
      <xdr:col>3</xdr:col>
      <xdr:colOff>132922</xdr:colOff>
      <xdr:row>70</xdr:row>
      <xdr:rowOff>1710870</xdr:rowOff>
    </xdr:from>
    <xdr:to>
      <xdr:col>3</xdr:col>
      <xdr:colOff>1221923</xdr:colOff>
      <xdr:row>70</xdr:row>
      <xdr:rowOff>3088469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B133F405-E0EE-722C-02F9-7660EE269B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/>
        <a:srcRect r="33975"/>
        <a:stretch>
          <a:fillRect/>
        </a:stretch>
      </xdr:blipFill>
      <xdr:spPr>
        <a:xfrm>
          <a:off x="2917850" y="97010763"/>
          <a:ext cx="1098978" cy="1378506"/>
        </a:xfrm>
        <a:prstGeom prst="rect">
          <a:avLst/>
        </a:prstGeom>
      </xdr:spPr>
    </xdr:pic>
    <xdr:clientData/>
  </xdr:twoCellAnchor>
  <xdr:twoCellAnchor editAs="oneCell">
    <xdr:from>
      <xdr:col>3</xdr:col>
      <xdr:colOff>146146</xdr:colOff>
      <xdr:row>50</xdr:row>
      <xdr:rowOff>259441</xdr:rowOff>
    </xdr:from>
    <xdr:to>
      <xdr:col>3</xdr:col>
      <xdr:colOff>2168975</xdr:colOff>
      <xdr:row>50</xdr:row>
      <xdr:rowOff>759274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A07FB4D7-56F5-2B18-700D-A652B6791F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/>
        <a:srcRect b="55759"/>
        <a:stretch>
          <a:fillRect/>
        </a:stretch>
      </xdr:blipFill>
      <xdr:spPr>
        <a:xfrm>
          <a:off x="2931074" y="65088405"/>
          <a:ext cx="2004689" cy="492577"/>
        </a:xfrm>
        <a:prstGeom prst="rect">
          <a:avLst/>
        </a:prstGeom>
      </xdr:spPr>
    </xdr:pic>
    <xdr:clientData/>
  </xdr:twoCellAnchor>
  <xdr:twoCellAnchor editAs="oneCell">
    <xdr:from>
      <xdr:col>3</xdr:col>
      <xdr:colOff>351389</xdr:colOff>
      <xdr:row>50</xdr:row>
      <xdr:rowOff>749300</xdr:rowOff>
    </xdr:from>
    <xdr:to>
      <xdr:col>3</xdr:col>
      <xdr:colOff>1907723</xdr:colOff>
      <xdr:row>50</xdr:row>
      <xdr:rowOff>1407127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D476A18A-60C6-423C-86D7-13B4375C7C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/>
        <a:srcRect t="45578"/>
        <a:stretch>
          <a:fillRect/>
        </a:stretch>
      </xdr:blipFill>
      <xdr:spPr>
        <a:xfrm>
          <a:off x="3136317" y="65578264"/>
          <a:ext cx="1567218" cy="647850"/>
        </a:xfrm>
        <a:prstGeom prst="rect">
          <a:avLst/>
        </a:prstGeom>
      </xdr:spPr>
    </xdr:pic>
    <xdr:clientData/>
  </xdr:twoCellAnchor>
  <xdr:twoCellAnchor editAs="oneCell">
    <xdr:from>
      <xdr:col>3</xdr:col>
      <xdr:colOff>267609</xdr:colOff>
      <xdr:row>37</xdr:row>
      <xdr:rowOff>344543</xdr:rowOff>
    </xdr:from>
    <xdr:to>
      <xdr:col>3</xdr:col>
      <xdr:colOff>2168978</xdr:colOff>
      <xdr:row>37</xdr:row>
      <xdr:rowOff>1450662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2AB1C862-9BE4-9A52-08E7-5694B9499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052537" y="43588043"/>
          <a:ext cx="1929492" cy="1112468"/>
        </a:xfrm>
        <a:prstGeom prst="rect">
          <a:avLst/>
        </a:prstGeom>
      </xdr:spPr>
    </xdr:pic>
    <xdr:clientData/>
  </xdr:twoCellAnchor>
  <xdr:twoCellAnchor editAs="oneCell">
    <xdr:from>
      <xdr:col>3</xdr:col>
      <xdr:colOff>212271</xdr:colOff>
      <xdr:row>51</xdr:row>
      <xdr:rowOff>212270</xdr:rowOff>
    </xdr:from>
    <xdr:to>
      <xdr:col>3</xdr:col>
      <xdr:colOff>2168975</xdr:colOff>
      <xdr:row>51</xdr:row>
      <xdr:rowOff>1602606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51B26EBD-E35B-4656-A55D-084B7E8AD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997199" y="66601520"/>
          <a:ext cx="1944006" cy="1390336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52</xdr:row>
      <xdr:rowOff>204076</xdr:rowOff>
    </xdr:from>
    <xdr:to>
      <xdr:col>3</xdr:col>
      <xdr:colOff>1978479</xdr:colOff>
      <xdr:row>52</xdr:row>
      <xdr:rowOff>1407094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A018B59C-D063-5047-3655-528C52256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165929" y="68298754"/>
          <a:ext cx="1595664" cy="1203018"/>
        </a:xfrm>
        <a:prstGeom prst="rect">
          <a:avLst/>
        </a:prstGeom>
      </xdr:spPr>
    </xdr:pic>
    <xdr:clientData/>
  </xdr:twoCellAnchor>
  <xdr:twoCellAnchor editAs="oneCell">
    <xdr:from>
      <xdr:col>3</xdr:col>
      <xdr:colOff>518887</xdr:colOff>
      <xdr:row>57</xdr:row>
      <xdr:rowOff>182466</xdr:rowOff>
    </xdr:from>
    <xdr:to>
      <xdr:col>3</xdr:col>
      <xdr:colOff>1749879</xdr:colOff>
      <xdr:row>57</xdr:row>
      <xdr:rowOff>1787946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C6798AC1-94CB-1217-CE08-DFD5812EC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303815" y="71923859"/>
          <a:ext cx="1222829" cy="1597317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635000</xdr:colOff>
      <xdr:row>58</xdr:row>
      <xdr:rowOff>140606</xdr:rowOff>
    </xdr:from>
    <xdr:to>
      <xdr:col>3</xdr:col>
      <xdr:colOff>1825801</xdr:colOff>
      <xdr:row>58</xdr:row>
      <xdr:rowOff>2130532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8B2863A1-A501-E07A-E29A-77DC753A2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419928" y="73845964"/>
          <a:ext cx="1180824" cy="1986298"/>
        </a:xfrm>
        <a:prstGeom prst="rect">
          <a:avLst/>
        </a:prstGeom>
      </xdr:spPr>
    </xdr:pic>
    <xdr:clientData/>
  </xdr:twoCellAnchor>
  <xdr:twoCellAnchor editAs="oneCell">
    <xdr:from>
      <xdr:col>3</xdr:col>
      <xdr:colOff>83457</xdr:colOff>
      <xdr:row>73</xdr:row>
      <xdr:rowOff>108815</xdr:rowOff>
    </xdr:from>
    <xdr:to>
      <xdr:col>3</xdr:col>
      <xdr:colOff>1254578</xdr:colOff>
      <xdr:row>73</xdr:row>
      <xdr:rowOff>1260473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150195CA-C6FB-85BB-CC70-04FD38513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868385" y="102947065"/>
          <a:ext cx="1169307" cy="1162542"/>
        </a:xfrm>
        <a:prstGeom prst="rect">
          <a:avLst/>
        </a:prstGeom>
      </xdr:spPr>
    </xdr:pic>
    <xdr:clientData/>
  </xdr:twoCellAnchor>
  <xdr:twoCellAnchor editAs="oneCell">
    <xdr:from>
      <xdr:col>3</xdr:col>
      <xdr:colOff>716644</xdr:colOff>
      <xdr:row>73</xdr:row>
      <xdr:rowOff>1357820</xdr:rowOff>
    </xdr:from>
    <xdr:to>
      <xdr:col>3</xdr:col>
      <xdr:colOff>2168800</xdr:colOff>
      <xdr:row>73</xdr:row>
      <xdr:rowOff>2473775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29DD5D9A-F0A6-FD80-8FAA-442F2CB42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501572" y="104196070"/>
          <a:ext cx="1475744" cy="1096908"/>
        </a:xfrm>
        <a:prstGeom prst="rect">
          <a:avLst/>
        </a:prstGeom>
      </xdr:spPr>
    </xdr:pic>
    <xdr:clientData/>
  </xdr:twoCellAnchor>
  <xdr:twoCellAnchor editAs="oneCell">
    <xdr:from>
      <xdr:col>3</xdr:col>
      <xdr:colOff>629558</xdr:colOff>
      <xdr:row>61</xdr:row>
      <xdr:rowOff>158750</xdr:rowOff>
    </xdr:from>
    <xdr:to>
      <xdr:col>3</xdr:col>
      <xdr:colOff>1749795</xdr:colOff>
      <xdr:row>61</xdr:row>
      <xdr:rowOff>1831723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6989BFC8-3BEE-82D5-36E4-CD5ED1270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414486" y="76154643"/>
          <a:ext cx="1103911" cy="1672973"/>
        </a:xfrm>
        <a:prstGeom prst="rect">
          <a:avLst/>
        </a:prstGeom>
      </xdr:spPr>
    </xdr:pic>
    <xdr:clientData/>
  </xdr:twoCellAnchor>
  <xdr:twoCellAnchor editAs="oneCell">
    <xdr:from>
      <xdr:col>3</xdr:col>
      <xdr:colOff>253969</xdr:colOff>
      <xdr:row>60</xdr:row>
      <xdr:rowOff>13070</xdr:rowOff>
    </xdr:from>
    <xdr:to>
      <xdr:col>3</xdr:col>
      <xdr:colOff>1902073</xdr:colOff>
      <xdr:row>60</xdr:row>
      <xdr:rowOff>1792928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BC2366CC-D41B-4379-B99E-CF83FB824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045628" y="78191227"/>
          <a:ext cx="1648104" cy="1779858"/>
        </a:xfrm>
        <a:prstGeom prst="rect">
          <a:avLst/>
        </a:prstGeom>
      </xdr:spPr>
    </xdr:pic>
    <xdr:clientData/>
  </xdr:twoCellAnchor>
  <xdr:twoCellAnchor editAs="oneCell">
    <xdr:from>
      <xdr:col>3</xdr:col>
      <xdr:colOff>567695</xdr:colOff>
      <xdr:row>63</xdr:row>
      <xdr:rowOff>231381</xdr:rowOff>
    </xdr:from>
    <xdr:to>
      <xdr:col>3</xdr:col>
      <xdr:colOff>1940591</xdr:colOff>
      <xdr:row>63</xdr:row>
      <xdr:rowOff>1978506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F515780-034B-3FE1-F751-E313E3F26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359354" y="84373270"/>
          <a:ext cx="1356570" cy="1744404"/>
        </a:xfrm>
        <a:prstGeom prst="rect">
          <a:avLst/>
        </a:prstGeom>
      </xdr:spPr>
    </xdr:pic>
    <xdr:clientData/>
  </xdr:twoCellAnchor>
  <xdr:twoCellAnchor editAs="oneCell">
    <xdr:from>
      <xdr:col>3</xdr:col>
      <xdr:colOff>334154</xdr:colOff>
      <xdr:row>44</xdr:row>
      <xdr:rowOff>351152</xdr:rowOff>
    </xdr:from>
    <xdr:to>
      <xdr:col>3</xdr:col>
      <xdr:colOff>2136586</xdr:colOff>
      <xdr:row>44</xdr:row>
      <xdr:rowOff>1444816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CAB9A113-AB7A-87CF-1BFB-609AB9ADF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125813" y="55066497"/>
          <a:ext cx="1807874" cy="1090943"/>
        </a:xfrm>
        <a:prstGeom prst="rect">
          <a:avLst/>
        </a:prstGeom>
      </xdr:spPr>
    </xdr:pic>
    <xdr:clientData/>
  </xdr:twoCellAnchor>
  <xdr:twoCellAnchor editAs="oneCell">
    <xdr:from>
      <xdr:col>3</xdr:col>
      <xdr:colOff>591106</xdr:colOff>
      <xdr:row>46</xdr:row>
      <xdr:rowOff>405287</xdr:rowOff>
    </xdr:from>
    <xdr:to>
      <xdr:col>3</xdr:col>
      <xdr:colOff>1826033</xdr:colOff>
      <xdr:row>46</xdr:row>
      <xdr:rowOff>1488396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F90D735A-D78B-D104-0833-A8178E674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382765" y="58310264"/>
          <a:ext cx="1232206" cy="1087644"/>
        </a:xfrm>
        <a:prstGeom prst="rect">
          <a:avLst/>
        </a:prstGeom>
      </xdr:spPr>
    </xdr:pic>
    <xdr:clientData/>
  </xdr:twoCellAnchor>
  <xdr:twoCellAnchor editAs="oneCell">
    <xdr:from>
      <xdr:col>3</xdr:col>
      <xdr:colOff>561843</xdr:colOff>
      <xdr:row>65</xdr:row>
      <xdr:rowOff>94941</xdr:rowOff>
    </xdr:from>
    <xdr:to>
      <xdr:col>3</xdr:col>
      <xdr:colOff>1866958</xdr:colOff>
      <xdr:row>65</xdr:row>
      <xdr:rowOff>1940047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A4043284-1A03-207F-DE7A-FEC50977D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353502" y="88579411"/>
          <a:ext cx="1305115" cy="1828780"/>
        </a:xfrm>
        <a:prstGeom prst="rect">
          <a:avLst/>
        </a:prstGeom>
      </xdr:spPr>
    </xdr:pic>
    <xdr:clientData/>
  </xdr:twoCellAnchor>
  <xdr:twoCellAnchor editAs="oneCell">
    <xdr:from>
      <xdr:col>3</xdr:col>
      <xdr:colOff>416436</xdr:colOff>
      <xdr:row>41</xdr:row>
      <xdr:rowOff>234133</xdr:rowOff>
    </xdr:from>
    <xdr:to>
      <xdr:col>3</xdr:col>
      <xdr:colOff>1863826</xdr:colOff>
      <xdr:row>41</xdr:row>
      <xdr:rowOff>1373992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D765E58B-5270-38BC-D647-EB2B5523A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208095" y="50261599"/>
          <a:ext cx="1445576" cy="1144394"/>
        </a:xfrm>
        <a:prstGeom prst="rect">
          <a:avLst/>
        </a:prstGeom>
      </xdr:spPr>
    </xdr:pic>
    <xdr:clientData/>
  </xdr:twoCellAnchor>
  <xdr:twoCellAnchor editAs="oneCell">
    <xdr:from>
      <xdr:col>3</xdr:col>
      <xdr:colOff>182335</xdr:colOff>
      <xdr:row>35</xdr:row>
      <xdr:rowOff>2284456</xdr:rowOff>
    </xdr:from>
    <xdr:to>
      <xdr:col>3</xdr:col>
      <xdr:colOff>2092572</xdr:colOff>
      <xdr:row>35</xdr:row>
      <xdr:rowOff>3164830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C47136F6-E82A-88E8-538B-9F951764C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973994" y="46049710"/>
          <a:ext cx="1901167" cy="884002"/>
        </a:xfrm>
        <a:prstGeom prst="rect">
          <a:avLst/>
        </a:prstGeom>
      </xdr:spPr>
    </xdr:pic>
    <xdr:clientData/>
  </xdr:twoCellAnchor>
  <xdr:twoCellAnchor editAs="oneCell">
    <xdr:from>
      <xdr:col>3</xdr:col>
      <xdr:colOff>433087</xdr:colOff>
      <xdr:row>59</xdr:row>
      <xdr:rowOff>335407</xdr:rowOff>
    </xdr:from>
    <xdr:to>
      <xdr:col>3</xdr:col>
      <xdr:colOff>1863824</xdr:colOff>
      <xdr:row>59</xdr:row>
      <xdr:rowOff>1978191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D69073EB-E532-C697-5857-32C9FDF93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224746" y="78554532"/>
          <a:ext cx="1413504" cy="1637342"/>
        </a:xfrm>
        <a:prstGeom prst="rect">
          <a:avLst/>
        </a:prstGeom>
      </xdr:spPr>
    </xdr:pic>
    <xdr:clientData/>
  </xdr:twoCellAnchor>
  <xdr:twoCellAnchor editAs="oneCell">
    <xdr:from>
      <xdr:col>3</xdr:col>
      <xdr:colOff>105345</xdr:colOff>
      <xdr:row>32</xdr:row>
      <xdr:rowOff>117051</xdr:rowOff>
    </xdr:from>
    <xdr:to>
      <xdr:col>3</xdr:col>
      <xdr:colOff>2169207</xdr:colOff>
      <xdr:row>32</xdr:row>
      <xdr:rowOff>1562361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5E254D85-27B5-48C6-9C0C-D23F964CA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897004" y="35483918"/>
          <a:ext cx="2091985" cy="1445310"/>
        </a:xfrm>
        <a:prstGeom prst="rect">
          <a:avLst/>
        </a:prstGeom>
      </xdr:spPr>
    </xdr:pic>
    <xdr:clientData/>
  </xdr:twoCellAnchor>
  <xdr:twoCellAnchor editAs="oneCell">
    <xdr:from>
      <xdr:col>3</xdr:col>
      <xdr:colOff>80209</xdr:colOff>
      <xdr:row>18</xdr:row>
      <xdr:rowOff>1601725</xdr:rowOff>
    </xdr:from>
    <xdr:to>
      <xdr:col>3</xdr:col>
      <xdr:colOff>2169299</xdr:colOff>
      <xdr:row>18</xdr:row>
      <xdr:rowOff>2549949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8D28FE52-5DCE-B10A-313E-945200075C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/>
        <a:srcRect t="20473"/>
        <a:stretch>
          <a:fillRect/>
        </a:stretch>
      </xdr:blipFill>
      <xdr:spPr>
        <a:xfrm>
          <a:off x="2871868" y="13476517"/>
          <a:ext cx="2113585" cy="941875"/>
        </a:xfrm>
        <a:prstGeom prst="rect">
          <a:avLst/>
        </a:prstGeom>
      </xdr:spPr>
    </xdr:pic>
    <xdr:clientData/>
  </xdr:twoCellAnchor>
  <xdr:twoCellAnchor editAs="oneCell">
    <xdr:from>
      <xdr:col>3</xdr:col>
      <xdr:colOff>672549</xdr:colOff>
      <xdr:row>96</xdr:row>
      <xdr:rowOff>304332</xdr:rowOff>
    </xdr:from>
    <xdr:to>
      <xdr:col>3</xdr:col>
      <xdr:colOff>1602860</xdr:colOff>
      <xdr:row>96</xdr:row>
      <xdr:rowOff>1717196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3FE2ECF2-9F65-51DF-98D4-135741805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464208" y="160183871"/>
          <a:ext cx="935753" cy="1423748"/>
        </a:xfrm>
        <a:prstGeom prst="rect">
          <a:avLst/>
        </a:prstGeom>
      </xdr:spPr>
    </xdr:pic>
    <xdr:clientData/>
  </xdr:twoCellAnchor>
  <xdr:twoCellAnchor editAs="oneCell">
    <xdr:from>
      <xdr:col>3</xdr:col>
      <xdr:colOff>740552</xdr:colOff>
      <xdr:row>104</xdr:row>
      <xdr:rowOff>165023</xdr:rowOff>
    </xdr:from>
    <xdr:to>
      <xdr:col>3</xdr:col>
      <xdr:colOff>1793511</xdr:colOff>
      <xdr:row>104</xdr:row>
      <xdr:rowOff>1678948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277ABA6F-40B7-E5DA-238D-59970952C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532211" y="184320876"/>
          <a:ext cx="1062029" cy="1524809"/>
        </a:xfrm>
        <a:prstGeom prst="rect">
          <a:avLst/>
        </a:prstGeom>
      </xdr:spPr>
    </xdr:pic>
    <xdr:clientData/>
  </xdr:twoCellAnchor>
  <xdr:twoCellAnchor editAs="oneCell">
    <xdr:from>
      <xdr:col>3</xdr:col>
      <xdr:colOff>677986</xdr:colOff>
      <xdr:row>101</xdr:row>
      <xdr:rowOff>126112</xdr:rowOff>
    </xdr:from>
    <xdr:to>
      <xdr:col>3</xdr:col>
      <xdr:colOff>1520923</xdr:colOff>
      <xdr:row>101</xdr:row>
      <xdr:rowOff>1945513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A9372ECE-0A27-C70B-070A-A67EDA5F0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469645" y="173197264"/>
          <a:ext cx="840216" cy="1820308"/>
        </a:xfrm>
        <a:prstGeom prst="rect">
          <a:avLst/>
        </a:prstGeom>
      </xdr:spPr>
    </xdr:pic>
    <xdr:clientData/>
  </xdr:twoCellAnchor>
  <xdr:twoCellAnchor editAs="oneCell">
    <xdr:from>
      <xdr:col>3</xdr:col>
      <xdr:colOff>507853</xdr:colOff>
      <xdr:row>66</xdr:row>
      <xdr:rowOff>145405</xdr:rowOff>
    </xdr:from>
    <xdr:to>
      <xdr:col>3</xdr:col>
      <xdr:colOff>1787827</xdr:colOff>
      <xdr:row>66</xdr:row>
      <xdr:rowOff>1597114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C62CF5CD-20E1-465C-8C3C-CE4CEED37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299512" y="98280705"/>
          <a:ext cx="1268183" cy="1439918"/>
        </a:xfrm>
        <a:prstGeom prst="rect">
          <a:avLst/>
        </a:prstGeom>
      </xdr:spPr>
    </xdr:pic>
    <xdr:clientData/>
  </xdr:twoCellAnchor>
  <xdr:twoCellAnchor editAs="oneCell">
    <xdr:from>
      <xdr:col>3</xdr:col>
      <xdr:colOff>508966</xdr:colOff>
      <xdr:row>102</xdr:row>
      <xdr:rowOff>91835</xdr:rowOff>
    </xdr:from>
    <xdr:to>
      <xdr:col>3</xdr:col>
      <xdr:colOff>1787557</xdr:colOff>
      <xdr:row>102</xdr:row>
      <xdr:rowOff>1635414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CB5911E0-BE46-ADBF-E176-4D77C0AC1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300625" y="177084186"/>
          <a:ext cx="1273149" cy="1529067"/>
        </a:xfrm>
        <a:prstGeom prst="rect">
          <a:avLst/>
        </a:prstGeom>
      </xdr:spPr>
    </xdr:pic>
    <xdr:clientData/>
  </xdr:twoCellAnchor>
  <xdr:twoCellAnchor editAs="oneCell">
    <xdr:from>
      <xdr:col>3</xdr:col>
      <xdr:colOff>161784</xdr:colOff>
      <xdr:row>100</xdr:row>
      <xdr:rowOff>110412</xdr:rowOff>
    </xdr:from>
    <xdr:to>
      <xdr:col>3</xdr:col>
      <xdr:colOff>2130427</xdr:colOff>
      <xdr:row>100</xdr:row>
      <xdr:rowOff>1140098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1988277A-13DB-FBCC-DA47-A9C7AE8B5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953443" y="171636495"/>
          <a:ext cx="1951410" cy="1012453"/>
        </a:xfrm>
        <a:prstGeom prst="rect">
          <a:avLst/>
        </a:prstGeom>
      </xdr:spPr>
    </xdr:pic>
    <xdr:clientData/>
  </xdr:twoCellAnchor>
  <xdr:twoCellAnchor editAs="oneCell">
    <xdr:from>
      <xdr:col>3</xdr:col>
      <xdr:colOff>126600</xdr:colOff>
      <xdr:row>99</xdr:row>
      <xdr:rowOff>445906</xdr:rowOff>
    </xdr:from>
    <xdr:to>
      <xdr:col>3</xdr:col>
      <xdr:colOff>1940068</xdr:colOff>
      <xdr:row>99</xdr:row>
      <xdr:rowOff>2321062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58D8DF8A-5C00-0EC0-F5F2-F53196232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918259" y="169519777"/>
          <a:ext cx="1802584" cy="1856109"/>
        </a:xfrm>
        <a:prstGeom prst="rect">
          <a:avLst/>
        </a:prstGeom>
      </xdr:spPr>
    </xdr:pic>
    <xdr:clientData/>
  </xdr:twoCellAnchor>
  <xdr:twoCellAnchor editAs="oneCell">
    <xdr:from>
      <xdr:col>3</xdr:col>
      <xdr:colOff>578426</xdr:colOff>
      <xdr:row>92</xdr:row>
      <xdr:rowOff>121475</xdr:rowOff>
    </xdr:from>
    <xdr:to>
      <xdr:col>3</xdr:col>
      <xdr:colOff>1641095</xdr:colOff>
      <xdr:row>92</xdr:row>
      <xdr:rowOff>1602687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EDB4FD0C-67A7-FB9E-83C9-AA8849860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370085" y="150221429"/>
          <a:ext cx="1062669" cy="1483026"/>
        </a:xfrm>
        <a:prstGeom prst="rect">
          <a:avLst/>
        </a:prstGeom>
      </xdr:spPr>
    </xdr:pic>
    <xdr:clientData/>
  </xdr:twoCellAnchor>
  <xdr:twoCellAnchor editAs="oneCell">
    <xdr:from>
      <xdr:col>3</xdr:col>
      <xdr:colOff>571735</xdr:colOff>
      <xdr:row>91</xdr:row>
      <xdr:rowOff>251278</xdr:rowOff>
    </xdr:from>
    <xdr:to>
      <xdr:col>3</xdr:col>
      <xdr:colOff>1717391</xdr:colOff>
      <xdr:row>91</xdr:row>
      <xdr:rowOff>1715699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9758960D-7FE3-A214-9D92-A26A69C2A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363394" y="148174089"/>
          <a:ext cx="1156540" cy="1464421"/>
        </a:xfrm>
        <a:prstGeom prst="rect">
          <a:avLst/>
        </a:prstGeom>
      </xdr:spPr>
    </xdr:pic>
    <xdr:clientData/>
  </xdr:twoCellAnchor>
  <xdr:twoCellAnchor editAs="oneCell">
    <xdr:from>
      <xdr:col>3</xdr:col>
      <xdr:colOff>275772</xdr:colOff>
      <xdr:row>90</xdr:row>
      <xdr:rowOff>13401</xdr:rowOff>
    </xdr:from>
    <xdr:to>
      <xdr:col>3</xdr:col>
      <xdr:colOff>2022358</xdr:colOff>
      <xdr:row>90</xdr:row>
      <xdr:rowOff>1139926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C20D83B4-92AC-9C58-B1DF-6CB32276E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067431" y="146502341"/>
          <a:ext cx="1756563" cy="1120176"/>
        </a:xfrm>
        <a:prstGeom prst="rect">
          <a:avLst/>
        </a:prstGeom>
      </xdr:spPr>
    </xdr:pic>
    <xdr:clientData/>
  </xdr:twoCellAnchor>
  <xdr:twoCellAnchor editAs="oneCell">
    <xdr:from>
      <xdr:col>3</xdr:col>
      <xdr:colOff>607484</xdr:colOff>
      <xdr:row>89</xdr:row>
      <xdr:rowOff>88138</xdr:rowOff>
    </xdr:from>
    <xdr:to>
      <xdr:col>3</xdr:col>
      <xdr:colOff>1679524</xdr:colOff>
      <xdr:row>89</xdr:row>
      <xdr:rowOff>1869583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BF485DCE-7986-3138-315E-1A6F80D66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399143" y="144516986"/>
          <a:ext cx="1082924" cy="1790515"/>
        </a:xfrm>
        <a:prstGeom prst="rect">
          <a:avLst/>
        </a:prstGeom>
      </xdr:spPr>
    </xdr:pic>
    <xdr:clientData/>
  </xdr:twoCellAnchor>
  <xdr:twoCellAnchor editAs="oneCell">
    <xdr:from>
      <xdr:col>3</xdr:col>
      <xdr:colOff>45091</xdr:colOff>
      <xdr:row>74</xdr:row>
      <xdr:rowOff>650590</xdr:rowOff>
    </xdr:from>
    <xdr:to>
      <xdr:col>4</xdr:col>
      <xdr:colOff>2721</xdr:colOff>
      <xdr:row>74</xdr:row>
      <xdr:rowOff>1941311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29806837-EAD8-34F1-6EA7-A9BA7FF9BE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/>
        <a:srcRect r="49939"/>
        <a:stretch>
          <a:fillRect/>
        </a:stretch>
      </xdr:blipFill>
      <xdr:spPr>
        <a:xfrm>
          <a:off x="2842603" y="118813263"/>
          <a:ext cx="2132051" cy="1290721"/>
        </a:xfrm>
        <a:prstGeom prst="rect">
          <a:avLst/>
        </a:prstGeom>
      </xdr:spPr>
    </xdr:pic>
    <xdr:clientData/>
  </xdr:twoCellAnchor>
  <xdr:twoCellAnchor editAs="oneCell">
    <xdr:from>
      <xdr:col>3</xdr:col>
      <xdr:colOff>441662</xdr:colOff>
      <xdr:row>79</xdr:row>
      <xdr:rowOff>145693</xdr:rowOff>
    </xdr:from>
    <xdr:to>
      <xdr:col>3</xdr:col>
      <xdr:colOff>1902571</xdr:colOff>
      <xdr:row>79</xdr:row>
      <xdr:rowOff>2250682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8B05C4C4-8B4A-32F0-FF39-C08FD9F54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233321" y="124002882"/>
          <a:ext cx="1453653" cy="2108617"/>
        </a:xfrm>
        <a:prstGeom prst="rect">
          <a:avLst/>
        </a:prstGeom>
      </xdr:spPr>
    </xdr:pic>
    <xdr:clientData/>
  </xdr:twoCellAnchor>
  <xdr:twoCellAnchor editAs="oneCell">
    <xdr:from>
      <xdr:col>3</xdr:col>
      <xdr:colOff>380415</xdr:colOff>
      <xdr:row>78</xdr:row>
      <xdr:rowOff>40968</xdr:rowOff>
    </xdr:from>
    <xdr:to>
      <xdr:col>3</xdr:col>
      <xdr:colOff>1940406</xdr:colOff>
      <xdr:row>78</xdr:row>
      <xdr:rowOff>1945632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C8521F4-71F5-42D4-8E93-17B277FCA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172074" y="119807236"/>
          <a:ext cx="1550921" cy="1906478"/>
        </a:xfrm>
        <a:prstGeom prst="rect">
          <a:avLst/>
        </a:prstGeom>
      </xdr:spPr>
    </xdr:pic>
    <xdr:clientData/>
  </xdr:twoCellAnchor>
  <xdr:twoCellAnchor editAs="oneCell">
    <xdr:from>
      <xdr:col>3</xdr:col>
      <xdr:colOff>339448</xdr:colOff>
      <xdr:row>77</xdr:row>
      <xdr:rowOff>160740</xdr:rowOff>
    </xdr:from>
    <xdr:to>
      <xdr:col>3</xdr:col>
      <xdr:colOff>1831942</xdr:colOff>
      <xdr:row>77</xdr:row>
      <xdr:rowOff>1711544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17B6E468-8A1C-677F-8CFD-8DDB69795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131107" y="118065901"/>
          <a:ext cx="1494308" cy="1540827"/>
        </a:xfrm>
        <a:prstGeom prst="rect">
          <a:avLst/>
        </a:prstGeom>
      </xdr:spPr>
    </xdr:pic>
    <xdr:clientData/>
  </xdr:twoCellAnchor>
  <xdr:twoCellAnchor editAs="oneCell">
    <xdr:from>
      <xdr:col>3</xdr:col>
      <xdr:colOff>612293</xdr:colOff>
      <xdr:row>80</xdr:row>
      <xdr:rowOff>402661</xdr:rowOff>
    </xdr:from>
    <xdr:to>
      <xdr:col>3</xdr:col>
      <xdr:colOff>1939996</xdr:colOff>
      <xdr:row>80</xdr:row>
      <xdr:rowOff>1826401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1EBF3BD1-A6E9-881B-3809-1728FFAAD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3403952" y="126577453"/>
          <a:ext cx="1312284" cy="1408321"/>
        </a:xfrm>
        <a:prstGeom prst="rect">
          <a:avLst/>
        </a:prstGeom>
      </xdr:spPr>
    </xdr:pic>
    <xdr:clientData/>
  </xdr:twoCellAnchor>
  <xdr:twoCellAnchor editAs="oneCell">
    <xdr:from>
      <xdr:col>3</xdr:col>
      <xdr:colOff>418249</xdr:colOff>
      <xdr:row>88</xdr:row>
      <xdr:rowOff>316265</xdr:rowOff>
    </xdr:from>
    <xdr:to>
      <xdr:col>3</xdr:col>
      <xdr:colOff>1755755</xdr:colOff>
      <xdr:row>88</xdr:row>
      <xdr:rowOff>1831269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D6BAA7FC-29C2-9490-83B8-A87736522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3209908" y="142527003"/>
          <a:ext cx="1339320" cy="1523167"/>
        </a:xfrm>
        <a:prstGeom prst="rect">
          <a:avLst/>
        </a:prstGeom>
      </xdr:spPr>
    </xdr:pic>
    <xdr:clientData/>
  </xdr:twoCellAnchor>
  <xdr:twoCellAnchor editAs="oneCell">
    <xdr:from>
      <xdr:col>3</xdr:col>
      <xdr:colOff>349338</xdr:colOff>
      <xdr:row>87</xdr:row>
      <xdr:rowOff>274303</xdr:rowOff>
    </xdr:from>
    <xdr:to>
      <xdr:col>3</xdr:col>
      <xdr:colOff>1945762</xdr:colOff>
      <xdr:row>87</xdr:row>
      <xdr:rowOff>2017811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3219A59D-F1BB-5835-C3FA-6A3567674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3140997" y="140266930"/>
          <a:ext cx="1596424" cy="1743508"/>
        </a:xfrm>
        <a:prstGeom prst="rect">
          <a:avLst/>
        </a:prstGeom>
      </xdr:spPr>
    </xdr:pic>
    <xdr:clientData/>
  </xdr:twoCellAnchor>
  <xdr:twoCellAnchor editAs="oneCell">
    <xdr:from>
      <xdr:col>3</xdr:col>
      <xdr:colOff>573548</xdr:colOff>
      <xdr:row>69</xdr:row>
      <xdr:rowOff>167316</xdr:rowOff>
    </xdr:from>
    <xdr:to>
      <xdr:col>3</xdr:col>
      <xdr:colOff>1750815</xdr:colOff>
      <xdr:row>69</xdr:row>
      <xdr:rowOff>1712169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CA432414-7F44-786B-86C3-32D6B961D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3365207" y="104231233"/>
          <a:ext cx="1177267" cy="1533969"/>
        </a:xfrm>
        <a:prstGeom prst="rect">
          <a:avLst/>
        </a:prstGeom>
      </xdr:spPr>
    </xdr:pic>
    <xdr:clientData/>
  </xdr:twoCellAnchor>
  <xdr:twoCellAnchor editAs="oneCell">
    <xdr:from>
      <xdr:col>3</xdr:col>
      <xdr:colOff>103121</xdr:colOff>
      <xdr:row>54</xdr:row>
      <xdr:rowOff>655484</xdr:rowOff>
    </xdr:from>
    <xdr:to>
      <xdr:col>3</xdr:col>
      <xdr:colOff>2135100</xdr:colOff>
      <xdr:row>54</xdr:row>
      <xdr:rowOff>1597332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78B7514-BF8D-4190-830C-7A3C5C6E7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894780" y="78160599"/>
          <a:ext cx="2031979" cy="936406"/>
        </a:xfrm>
        <a:prstGeom prst="rect">
          <a:avLst/>
        </a:prstGeom>
      </xdr:spPr>
    </xdr:pic>
    <xdr:clientData/>
  </xdr:twoCellAnchor>
  <xdr:twoCellAnchor editAs="oneCell">
    <xdr:from>
      <xdr:col>3</xdr:col>
      <xdr:colOff>545944</xdr:colOff>
      <xdr:row>93</xdr:row>
      <xdr:rowOff>181428</xdr:rowOff>
    </xdr:from>
    <xdr:to>
      <xdr:col>3</xdr:col>
      <xdr:colOff>1863819</xdr:colOff>
      <xdr:row>93</xdr:row>
      <xdr:rowOff>2517499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E09CC0BB-0846-5AC9-695B-6E16D3DFB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3337603" y="151937650"/>
          <a:ext cx="1310619" cy="2345141"/>
        </a:xfrm>
        <a:prstGeom prst="rect">
          <a:avLst/>
        </a:prstGeom>
      </xdr:spPr>
    </xdr:pic>
    <xdr:clientData/>
  </xdr:twoCellAnchor>
  <xdr:oneCellAnchor>
    <xdr:from>
      <xdr:col>3</xdr:col>
      <xdr:colOff>45998</xdr:colOff>
      <xdr:row>75</xdr:row>
      <xdr:rowOff>650590</xdr:rowOff>
    </xdr:from>
    <xdr:ext cx="2129244" cy="1290721"/>
    <xdr:pic>
      <xdr:nvPicPr>
        <xdr:cNvPr id="15" name="Picture 14">
          <a:extLst>
            <a:ext uri="{FF2B5EF4-FFF2-40B4-BE49-F238E27FC236}">
              <a16:creationId xmlns:a16="http://schemas.microsoft.com/office/drawing/2014/main" id="{730664AD-E82F-4887-8C24-E92B411F8A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/>
        <a:srcRect r="49939"/>
        <a:stretch>
          <a:fillRect/>
        </a:stretch>
      </xdr:blipFill>
      <xdr:spPr>
        <a:xfrm>
          <a:off x="2836750" y="116296673"/>
          <a:ext cx="2129244" cy="1290721"/>
        </a:xfrm>
        <a:prstGeom prst="rect">
          <a:avLst/>
        </a:prstGeom>
      </xdr:spPr>
    </xdr:pic>
    <xdr:clientData/>
  </xdr:oneCellAnchor>
  <xdr:oneCellAnchor>
    <xdr:from>
      <xdr:col>3</xdr:col>
      <xdr:colOff>93641</xdr:colOff>
      <xdr:row>29</xdr:row>
      <xdr:rowOff>64377</xdr:rowOff>
    </xdr:from>
    <xdr:ext cx="2187094" cy="1424025"/>
    <xdr:pic>
      <xdr:nvPicPr>
        <xdr:cNvPr id="16" name="Picture 15">
          <a:extLst>
            <a:ext uri="{FF2B5EF4-FFF2-40B4-BE49-F238E27FC236}">
              <a16:creationId xmlns:a16="http://schemas.microsoft.com/office/drawing/2014/main" id="{672CE800-FDC9-4427-984B-1101E2AE7B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6" t="14774" r="9519"/>
        <a:stretch>
          <a:fillRect/>
        </a:stretch>
      </xdr:blipFill>
      <xdr:spPr bwMode="auto">
        <a:xfrm>
          <a:off x="2872619" y="38143893"/>
          <a:ext cx="2187094" cy="14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158803</xdr:colOff>
      <xdr:row>72</xdr:row>
      <xdr:rowOff>546101</xdr:rowOff>
    </xdr:from>
    <xdr:to>
      <xdr:col>3</xdr:col>
      <xdr:colOff>2054325</xdr:colOff>
      <xdr:row>72</xdr:row>
      <xdr:rowOff>1711692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51FF317-CC04-6D27-1B1A-5C4CC9B64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950462" y="109602230"/>
          <a:ext cx="1880103" cy="1151986"/>
        </a:xfrm>
        <a:prstGeom prst="rect">
          <a:avLst/>
        </a:prstGeom>
      </xdr:spPr>
    </xdr:pic>
    <xdr:clientData/>
  </xdr:twoCellAnchor>
  <xdr:oneCellAnchor>
    <xdr:from>
      <xdr:col>3</xdr:col>
      <xdr:colOff>522515</xdr:colOff>
      <xdr:row>76</xdr:row>
      <xdr:rowOff>142275</xdr:rowOff>
    </xdr:from>
    <xdr:ext cx="1229178" cy="1647485"/>
    <xdr:pic>
      <xdr:nvPicPr>
        <xdr:cNvPr id="35" name="Picture 34">
          <a:extLst>
            <a:ext uri="{FF2B5EF4-FFF2-40B4-BE49-F238E27FC236}">
              <a16:creationId xmlns:a16="http://schemas.microsoft.com/office/drawing/2014/main" id="{9FAFCD0A-9231-46D1-A7BE-0907F35B8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314174" y="118977989"/>
          <a:ext cx="1229178" cy="1647485"/>
        </a:xfrm>
        <a:prstGeom prst="rect">
          <a:avLst/>
        </a:prstGeom>
      </xdr:spPr>
    </xdr:pic>
    <xdr:clientData/>
  </xdr:oneCellAnchor>
  <xdr:twoCellAnchor editAs="oneCell">
    <xdr:from>
      <xdr:col>3</xdr:col>
      <xdr:colOff>140461</xdr:colOff>
      <xdr:row>55</xdr:row>
      <xdr:rowOff>737420</xdr:rowOff>
    </xdr:from>
    <xdr:to>
      <xdr:col>4</xdr:col>
      <xdr:colOff>767</xdr:colOff>
      <xdr:row>55</xdr:row>
      <xdr:rowOff>1374679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411515AB-0642-4B1C-9864-046CDF65C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937973" y="78371291"/>
          <a:ext cx="2125151" cy="645422"/>
        </a:xfrm>
        <a:prstGeom prst="rect">
          <a:avLst/>
        </a:prstGeom>
      </xdr:spPr>
    </xdr:pic>
    <xdr:clientData/>
  </xdr:twoCellAnchor>
  <xdr:twoCellAnchor editAs="oneCell">
    <xdr:from>
      <xdr:col>3</xdr:col>
      <xdr:colOff>132794</xdr:colOff>
      <xdr:row>56</xdr:row>
      <xdr:rowOff>399590</xdr:rowOff>
    </xdr:from>
    <xdr:to>
      <xdr:col>3</xdr:col>
      <xdr:colOff>2096890</xdr:colOff>
      <xdr:row>56</xdr:row>
      <xdr:rowOff>1444754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2C0F210-EE6A-5585-FF12-823E288DC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930306" y="79976503"/>
          <a:ext cx="1964096" cy="1032466"/>
        </a:xfrm>
        <a:prstGeom prst="rect">
          <a:avLst/>
        </a:prstGeom>
      </xdr:spPr>
    </xdr:pic>
    <xdr:clientData/>
  </xdr:twoCellAnchor>
  <xdr:twoCellAnchor editAs="oneCell">
    <xdr:from>
      <xdr:col>3</xdr:col>
      <xdr:colOff>122904</xdr:colOff>
      <xdr:row>31</xdr:row>
      <xdr:rowOff>122903</xdr:rowOff>
    </xdr:from>
    <xdr:to>
      <xdr:col>4</xdr:col>
      <xdr:colOff>2368</xdr:colOff>
      <xdr:row>31</xdr:row>
      <xdr:rowOff>1564585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9234AA8C-EA6B-4EE7-AEE5-CB0CA41B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920416" y="36420322"/>
          <a:ext cx="2091985" cy="1445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view="pageBreakPreview" zoomScaleNormal="100" zoomScaleSheetLayoutView="10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F15" sqref="F15"/>
    </sheetView>
  </sheetViews>
  <sheetFormatPr defaultColWidth="9.140625" defaultRowHeight="12.75" x14ac:dyDescent="0.2"/>
  <cols>
    <col min="1" max="1" width="9.140625" style="4" customWidth="1"/>
    <col min="2" max="2" width="9.140625" style="4"/>
    <col min="3" max="3" width="21.5703125" customWidth="1"/>
    <col min="4" max="4" width="32.5703125" customWidth="1"/>
    <col min="5" max="5" width="9.140625" style="4" customWidth="1"/>
    <col min="6" max="6" width="30.5703125" customWidth="1"/>
    <col min="7" max="7" width="32.5703125" customWidth="1"/>
    <col min="8" max="8" width="13.42578125" style="10" customWidth="1"/>
    <col min="9" max="9" width="19" style="10" customWidth="1"/>
    <col min="10" max="10" width="0" hidden="1" customWidth="1"/>
  </cols>
  <sheetData>
    <row r="1" spans="1:10" s="16" customFormat="1" ht="15" customHeight="1" x14ac:dyDescent="0.25">
      <c r="A1" s="117" t="s">
        <v>0</v>
      </c>
      <c r="B1" s="118"/>
      <c r="C1" s="118"/>
      <c r="D1" s="118"/>
      <c r="E1" s="118"/>
      <c r="F1" s="118"/>
      <c r="G1" s="118"/>
      <c r="H1" s="118"/>
      <c r="I1" s="119"/>
    </row>
    <row r="2" spans="1:10" s="16" customFormat="1" ht="15" customHeight="1" x14ac:dyDescent="0.25">
      <c r="A2" s="94" t="s">
        <v>1</v>
      </c>
      <c r="B2" s="95"/>
      <c r="C2" s="95"/>
      <c r="D2" s="95"/>
      <c r="E2" s="95"/>
      <c r="F2" s="95"/>
      <c r="G2" s="95"/>
      <c r="H2" s="95"/>
      <c r="I2" s="96"/>
    </row>
    <row r="3" spans="1:10" s="16" customFormat="1" ht="15" customHeight="1" x14ac:dyDescent="0.25">
      <c r="A3" s="94" t="s">
        <v>2</v>
      </c>
      <c r="B3" s="95"/>
      <c r="C3" s="95"/>
      <c r="D3" s="95"/>
      <c r="E3" s="95"/>
      <c r="F3" s="95"/>
      <c r="G3" s="95"/>
      <c r="H3" s="95"/>
      <c r="I3" s="96"/>
    </row>
    <row r="4" spans="1:10" s="5" customFormat="1" ht="15" customHeight="1" x14ac:dyDescent="0.25">
      <c r="A4" s="94" t="s">
        <v>3</v>
      </c>
      <c r="B4" s="95"/>
      <c r="C4" s="95"/>
      <c r="D4" s="95"/>
      <c r="E4" s="95"/>
      <c r="F4" s="95"/>
      <c r="G4" s="95"/>
      <c r="H4" s="95"/>
      <c r="I4" s="96"/>
    </row>
    <row r="5" spans="1:10" s="5" customFormat="1" ht="15" customHeight="1" x14ac:dyDescent="0.25">
      <c r="A5" s="94"/>
      <c r="B5" s="95"/>
      <c r="C5" s="95"/>
      <c r="D5" s="95"/>
      <c r="E5" s="95"/>
      <c r="F5" s="95"/>
      <c r="G5" s="95"/>
      <c r="H5" s="95"/>
      <c r="I5" s="96"/>
    </row>
    <row r="6" spans="1:10" s="6" customFormat="1" ht="15" customHeight="1" x14ac:dyDescent="0.25">
      <c r="A6" s="94"/>
      <c r="B6" s="95"/>
      <c r="C6" s="95"/>
      <c r="D6" s="95"/>
      <c r="E6" s="95"/>
      <c r="F6" s="95"/>
      <c r="G6" s="95"/>
      <c r="H6" s="95"/>
      <c r="I6" s="96"/>
    </row>
    <row r="7" spans="1:10" s="6" customFormat="1" ht="15" customHeight="1" x14ac:dyDescent="0.25">
      <c r="A7" s="94" t="s">
        <v>4</v>
      </c>
      <c r="B7" s="95"/>
      <c r="C7" s="95"/>
      <c r="D7" s="95"/>
      <c r="E7" s="95"/>
      <c r="F7" s="95"/>
      <c r="G7" s="95"/>
      <c r="H7" s="95"/>
      <c r="I7" s="96"/>
    </row>
    <row r="8" spans="1:10" s="8" customFormat="1" ht="15" customHeight="1" x14ac:dyDescent="0.25">
      <c r="A8" s="94"/>
      <c r="B8" s="95"/>
      <c r="C8" s="95"/>
      <c r="D8" s="95"/>
      <c r="E8" s="95"/>
      <c r="F8" s="95"/>
      <c r="G8" s="95"/>
      <c r="H8" s="95"/>
      <c r="I8" s="96"/>
      <c r="J8" s="7"/>
    </row>
    <row r="9" spans="1:10" s="8" customFormat="1" ht="15" customHeight="1" x14ac:dyDescent="0.25">
      <c r="A9" s="64" t="s">
        <v>5</v>
      </c>
      <c r="B9"/>
      <c r="C9"/>
      <c r="D9"/>
      <c r="E9"/>
      <c r="F9"/>
      <c r="G9"/>
      <c r="H9"/>
      <c r="I9" s="65">
        <v>46037</v>
      </c>
      <c r="J9" s="7"/>
    </row>
    <row r="10" spans="1:10" ht="21.75" customHeight="1" thickBot="1" x14ac:dyDescent="0.3">
      <c r="A10" s="66" t="s">
        <v>6</v>
      </c>
      <c r="B10" s="67"/>
      <c r="C10" s="68"/>
      <c r="D10" s="68"/>
      <c r="E10" s="69"/>
      <c r="F10" s="68"/>
      <c r="G10" s="68"/>
      <c r="H10" s="70"/>
      <c r="I10" s="71"/>
      <c r="J10" s="1"/>
    </row>
    <row r="11" spans="1:10" ht="15.75" thickTop="1" x14ac:dyDescent="0.25">
      <c r="A11" s="120" t="s">
        <v>7</v>
      </c>
      <c r="B11" s="126"/>
      <c r="C11" s="126"/>
      <c r="D11" s="127"/>
      <c r="E11" s="120" t="s">
        <v>8</v>
      </c>
      <c r="F11" s="121"/>
      <c r="G11" s="121"/>
      <c r="H11" s="121"/>
      <c r="I11" s="122"/>
      <c r="J11" s="1"/>
    </row>
    <row r="12" spans="1:10" s="21" customFormat="1" x14ac:dyDescent="0.2">
      <c r="A12" s="115" t="s">
        <v>9</v>
      </c>
      <c r="B12" s="102" t="s">
        <v>10</v>
      </c>
      <c r="C12" s="129" t="s">
        <v>11</v>
      </c>
      <c r="D12" s="131" t="s">
        <v>12</v>
      </c>
      <c r="E12" s="115" t="s">
        <v>10</v>
      </c>
      <c r="F12" s="102" t="s">
        <v>13</v>
      </c>
      <c r="G12" s="102" t="s">
        <v>14</v>
      </c>
      <c r="H12" s="102" t="s">
        <v>15</v>
      </c>
      <c r="I12" s="100" t="s">
        <v>16</v>
      </c>
      <c r="J12" s="20"/>
    </row>
    <row r="13" spans="1:10" s="21" customFormat="1" ht="21.75" customHeight="1" thickBot="1" x14ac:dyDescent="0.25">
      <c r="A13" s="128"/>
      <c r="B13" s="104"/>
      <c r="C13" s="130"/>
      <c r="D13" s="132"/>
      <c r="E13" s="116"/>
      <c r="F13" s="103"/>
      <c r="G13" s="104"/>
      <c r="H13" s="104"/>
      <c r="I13" s="101"/>
      <c r="J13" s="20"/>
    </row>
    <row r="14" spans="1:10" ht="129.6" customHeight="1" thickTop="1" x14ac:dyDescent="0.2">
      <c r="A14" s="51" t="s">
        <v>17</v>
      </c>
      <c r="B14" s="52">
        <v>1</v>
      </c>
      <c r="C14" s="2" t="s">
        <v>18</v>
      </c>
      <c r="D14" s="54"/>
      <c r="E14" s="28">
        <v>0</v>
      </c>
      <c r="F14" s="32"/>
      <c r="G14" s="32"/>
      <c r="H14" s="33">
        <v>0</v>
      </c>
      <c r="I14" s="33">
        <f>(E14*H14)</f>
        <v>0</v>
      </c>
      <c r="J14" s="1"/>
    </row>
    <row r="15" spans="1:10" ht="127.5" customHeight="1" x14ac:dyDescent="0.2">
      <c r="A15" s="17" t="s">
        <v>19</v>
      </c>
      <c r="B15" s="18">
        <v>4</v>
      </c>
      <c r="C15" s="2" t="s">
        <v>20</v>
      </c>
      <c r="D15" s="19"/>
      <c r="E15" s="29"/>
      <c r="F15" s="30"/>
      <c r="G15" s="30"/>
      <c r="H15" s="31">
        <v>0</v>
      </c>
      <c r="I15" s="31">
        <f t="shared" ref="I15:I29" si="0">(E15*H15)</f>
        <v>0</v>
      </c>
      <c r="J15" s="1"/>
    </row>
    <row r="16" spans="1:10" ht="127.5" customHeight="1" x14ac:dyDescent="0.2">
      <c r="A16" s="17" t="s">
        <v>21</v>
      </c>
      <c r="B16" s="18">
        <v>2</v>
      </c>
      <c r="C16" s="2" t="s">
        <v>22</v>
      </c>
      <c r="D16" s="19"/>
      <c r="E16" s="29"/>
      <c r="F16" s="30"/>
      <c r="G16" s="30"/>
      <c r="H16" s="31">
        <v>0</v>
      </c>
      <c r="I16" s="31">
        <f t="shared" ref="I16:I17" si="1">(E16*H16)</f>
        <v>0</v>
      </c>
      <c r="J16" s="1"/>
    </row>
    <row r="17" spans="1:10" ht="229.5" customHeight="1" x14ac:dyDescent="0.2">
      <c r="A17" s="17" t="s">
        <v>23</v>
      </c>
      <c r="B17" s="18">
        <v>1</v>
      </c>
      <c r="C17" s="2" t="s">
        <v>24</v>
      </c>
      <c r="D17" s="19"/>
      <c r="E17" s="29"/>
      <c r="F17" s="30"/>
      <c r="G17" s="30"/>
      <c r="H17" s="31">
        <v>0</v>
      </c>
      <c r="I17" s="31">
        <f t="shared" si="1"/>
        <v>0</v>
      </c>
      <c r="J17" s="1"/>
    </row>
    <row r="18" spans="1:10" ht="113.45" customHeight="1" x14ac:dyDescent="0.2">
      <c r="A18" s="17" t="s">
        <v>25</v>
      </c>
      <c r="B18" s="18">
        <v>2</v>
      </c>
      <c r="C18" s="2" t="s">
        <v>26</v>
      </c>
      <c r="D18" s="19"/>
      <c r="E18" s="29"/>
      <c r="F18" s="30"/>
      <c r="G18" s="30"/>
      <c r="H18" s="31">
        <v>0</v>
      </c>
      <c r="I18" s="31">
        <f t="shared" ref="I18" si="2">(E18*H18)</f>
        <v>0</v>
      </c>
      <c r="J18" s="1"/>
    </row>
    <row r="19" spans="1:10" ht="216" customHeight="1" x14ac:dyDescent="0.2">
      <c r="A19" s="17" t="s">
        <v>27</v>
      </c>
      <c r="B19" s="18">
        <v>2</v>
      </c>
      <c r="C19" s="2" t="s">
        <v>28</v>
      </c>
      <c r="D19" s="19"/>
      <c r="E19" s="29"/>
      <c r="F19" s="30"/>
      <c r="G19" s="30"/>
      <c r="H19" s="31">
        <v>0</v>
      </c>
      <c r="I19" s="31">
        <f t="shared" ref="I19:I21" si="3">(E19*H19)</f>
        <v>0</v>
      </c>
      <c r="J19" s="1"/>
    </row>
    <row r="20" spans="1:10" ht="126.6" customHeight="1" x14ac:dyDescent="0.2">
      <c r="A20" s="17" t="s">
        <v>29</v>
      </c>
      <c r="B20" s="18">
        <v>1</v>
      </c>
      <c r="C20" s="2" t="s">
        <v>30</v>
      </c>
      <c r="D20" s="19"/>
      <c r="E20" s="29"/>
      <c r="F20" s="30"/>
      <c r="G20" s="30"/>
      <c r="H20" s="31">
        <v>0</v>
      </c>
      <c r="I20" s="31">
        <f t="shared" si="3"/>
        <v>0</v>
      </c>
      <c r="J20" s="1"/>
    </row>
    <row r="21" spans="1:10" ht="134.44999999999999" customHeight="1" x14ac:dyDescent="0.2">
      <c r="A21" s="17" t="s">
        <v>31</v>
      </c>
      <c r="B21" s="18">
        <v>4</v>
      </c>
      <c r="C21" s="2" t="s">
        <v>32</v>
      </c>
      <c r="D21" s="19"/>
      <c r="E21" s="29"/>
      <c r="F21" s="30"/>
      <c r="G21" s="30"/>
      <c r="H21" s="31">
        <v>0</v>
      </c>
      <c r="I21" s="31">
        <f t="shared" si="3"/>
        <v>0</v>
      </c>
      <c r="J21" s="1"/>
    </row>
    <row r="22" spans="1:10" ht="134.44999999999999" customHeight="1" x14ac:dyDescent="0.2">
      <c r="A22" s="17" t="s">
        <v>33</v>
      </c>
      <c r="B22" s="18">
        <v>1</v>
      </c>
      <c r="C22" s="2" t="s">
        <v>34</v>
      </c>
      <c r="D22" s="19"/>
      <c r="E22" s="29"/>
      <c r="F22" s="30"/>
      <c r="G22" s="30"/>
      <c r="H22" s="31">
        <v>0</v>
      </c>
      <c r="I22" s="31">
        <f t="shared" ref="I22:I24" si="4">(E22*H22)</f>
        <v>0</v>
      </c>
      <c r="J22" s="1"/>
    </row>
    <row r="23" spans="1:10" ht="153" customHeight="1" x14ac:dyDescent="0.2">
      <c r="A23" s="17" t="s">
        <v>35</v>
      </c>
      <c r="B23" s="18">
        <v>6</v>
      </c>
      <c r="C23" s="2" t="s">
        <v>36</v>
      </c>
      <c r="D23" s="19"/>
      <c r="E23" s="29"/>
      <c r="F23" s="30"/>
      <c r="G23" s="30"/>
      <c r="H23" s="31">
        <v>0</v>
      </c>
      <c r="I23" s="31">
        <f t="shared" si="4"/>
        <v>0</v>
      </c>
      <c r="J23" s="1"/>
    </row>
    <row r="24" spans="1:10" ht="143.44999999999999" customHeight="1" x14ac:dyDescent="0.2">
      <c r="A24" s="17" t="s">
        <v>37</v>
      </c>
      <c r="B24" s="18">
        <v>3</v>
      </c>
      <c r="C24" s="2" t="s">
        <v>38</v>
      </c>
      <c r="D24" s="19"/>
      <c r="E24" s="29"/>
      <c r="F24" s="30"/>
      <c r="G24" s="30"/>
      <c r="H24" s="31">
        <v>0</v>
      </c>
      <c r="I24" s="31">
        <f t="shared" si="4"/>
        <v>0</v>
      </c>
      <c r="J24" s="1"/>
    </row>
    <row r="25" spans="1:10" ht="139.5" customHeight="1" x14ac:dyDescent="0.2">
      <c r="A25" s="17" t="s">
        <v>39</v>
      </c>
      <c r="B25" s="18">
        <v>6</v>
      </c>
      <c r="C25" s="2" t="s">
        <v>40</v>
      </c>
      <c r="D25" s="19"/>
      <c r="E25" s="29"/>
      <c r="F25" s="30"/>
      <c r="G25" s="30"/>
      <c r="H25" s="31">
        <v>0</v>
      </c>
      <c r="I25" s="31">
        <f t="shared" si="0"/>
        <v>0</v>
      </c>
      <c r="J25" s="1"/>
    </row>
    <row r="26" spans="1:10" ht="152.44999999999999" customHeight="1" x14ac:dyDescent="0.2">
      <c r="A26" s="17" t="s">
        <v>41</v>
      </c>
      <c r="B26" s="18">
        <v>2</v>
      </c>
      <c r="C26" s="2" t="s">
        <v>42</v>
      </c>
      <c r="D26" s="19"/>
      <c r="E26" s="29"/>
      <c r="F26" s="30"/>
      <c r="G26" s="30"/>
      <c r="H26" s="31">
        <v>0</v>
      </c>
      <c r="I26" s="31">
        <f t="shared" si="0"/>
        <v>0</v>
      </c>
      <c r="J26" s="1"/>
    </row>
    <row r="27" spans="1:10" s="83" customFormat="1" ht="138.6" customHeight="1" x14ac:dyDescent="0.2">
      <c r="A27" s="17" t="s">
        <v>43</v>
      </c>
      <c r="B27" s="18">
        <v>3</v>
      </c>
      <c r="C27" s="2" t="s">
        <v>44</v>
      </c>
      <c r="D27" s="19"/>
      <c r="E27" s="85"/>
      <c r="F27" s="58"/>
      <c r="G27" s="58"/>
      <c r="H27" s="59">
        <v>0</v>
      </c>
      <c r="I27" s="59">
        <f t="shared" si="0"/>
        <v>0</v>
      </c>
      <c r="J27" s="82"/>
    </row>
    <row r="28" spans="1:10" ht="147.94999999999999" customHeight="1" x14ac:dyDescent="0.2">
      <c r="A28" s="60" t="s">
        <v>45</v>
      </c>
      <c r="B28" s="61">
        <v>3</v>
      </c>
      <c r="C28" s="53" t="s">
        <v>46</v>
      </c>
      <c r="D28" s="55"/>
      <c r="E28" s="49"/>
      <c r="F28" s="53"/>
      <c r="G28" s="53"/>
      <c r="H28" s="33">
        <v>0</v>
      </c>
      <c r="I28" s="33">
        <f t="shared" si="0"/>
        <v>0</v>
      </c>
      <c r="J28" s="1"/>
    </row>
    <row r="29" spans="1:10" s="83" customFormat="1" ht="145.5" customHeight="1" x14ac:dyDescent="0.2">
      <c r="A29" s="17" t="s">
        <v>47</v>
      </c>
      <c r="B29" s="18">
        <v>4</v>
      </c>
      <c r="C29" s="2" t="s">
        <v>48</v>
      </c>
      <c r="D29" s="57"/>
      <c r="E29" s="84"/>
      <c r="F29" s="58"/>
      <c r="G29" s="58"/>
      <c r="H29" s="59">
        <v>0</v>
      </c>
      <c r="I29" s="59">
        <f t="shared" si="0"/>
        <v>0</v>
      </c>
      <c r="J29" s="82"/>
    </row>
    <row r="30" spans="1:10" ht="146.44999999999999" customHeight="1" x14ac:dyDescent="0.2">
      <c r="A30" s="60" t="s">
        <v>49</v>
      </c>
      <c r="B30" s="61">
        <v>1</v>
      </c>
      <c r="C30" s="53" t="s">
        <v>50</v>
      </c>
      <c r="D30" s="55"/>
      <c r="E30" s="49"/>
      <c r="F30" s="53"/>
      <c r="G30" s="53"/>
      <c r="H30" s="33">
        <v>0</v>
      </c>
      <c r="I30" s="33">
        <f t="shared" ref="I30:I35" si="5">(E30*H30)</f>
        <v>0</v>
      </c>
      <c r="J30" s="1"/>
    </row>
    <row r="31" spans="1:10" ht="144.6" customHeight="1" x14ac:dyDescent="0.2">
      <c r="A31" s="45" t="s">
        <v>51</v>
      </c>
      <c r="B31" s="46">
        <v>22</v>
      </c>
      <c r="C31" s="47" t="s">
        <v>52</v>
      </c>
      <c r="D31" s="48"/>
      <c r="E31" s="49"/>
      <c r="F31" s="50"/>
      <c r="G31" s="50"/>
      <c r="H31" s="31">
        <v>0</v>
      </c>
      <c r="I31" s="31">
        <f t="shared" si="5"/>
        <v>0</v>
      </c>
      <c r="J31" s="1"/>
    </row>
    <row r="32" spans="1:10" ht="144.6" customHeight="1" x14ac:dyDescent="0.2">
      <c r="A32" s="45" t="s">
        <v>53</v>
      </c>
      <c r="B32" s="46">
        <v>1</v>
      </c>
      <c r="C32" s="47" t="s">
        <v>54</v>
      </c>
      <c r="D32" s="48"/>
      <c r="E32" s="49"/>
      <c r="F32" s="50"/>
      <c r="G32" s="50"/>
      <c r="H32" s="31"/>
      <c r="I32" s="31"/>
      <c r="J32" s="1"/>
    </row>
    <row r="33" spans="1:10" ht="144.6" customHeight="1" x14ac:dyDescent="0.2">
      <c r="A33" s="45" t="s">
        <v>55</v>
      </c>
      <c r="B33" s="46">
        <v>3</v>
      </c>
      <c r="C33" s="47" t="s">
        <v>52</v>
      </c>
      <c r="D33" s="48"/>
      <c r="E33" s="49"/>
      <c r="F33" s="50"/>
      <c r="G33" s="50"/>
      <c r="H33" s="31"/>
      <c r="I33" s="31"/>
      <c r="J33" s="1"/>
    </row>
    <row r="34" spans="1:10" ht="177.95" customHeight="1" x14ac:dyDescent="0.2">
      <c r="A34" s="17" t="s">
        <v>56</v>
      </c>
      <c r="B34" s="18">
        <v>1</v>
      </c>
      <c r="C34" s="2" t="s">
        <v>57</v>
      </c>
      <c r="D34" s="19"/>
      <c r="E34" s="29"/>
      <c r="F34" s="58"/>
      <c r="G34" s="58"/>
      <c r="H34" s="59">
        <v>0</v>
      </c>
      <c r="I34" s="59">
        <f t="shared" si="5"/>
        <v>0</v>
      </c>
      <c r="J34" s="1"/>
    </row>
    <row r="35" spans="1:10" s="83" customFormat="1" ht="123" customHeight="1" x14ac:dyDescent="0.2">
      <c r="A35" s="89" t="s">
        <v>58</v>
      </c>
      <c r="B35" s="52">
        <v>1</v>
      </c>
      <c r="C35" s="62" t="s">
        <v>59</v>
      </c>
      <c r="D35" s="54"/>
      <c r="E35" s="84"/>
      <c r="F35" s="62"/>
      <c r="G35" s="62"/>
      <c r="H35" s="92">
        <v>0</v>
      </c>
      <c r="I35" s="92">
        <f t="shared" si="5"/>
        <v>0</v>
      </c>
      <c r="J35" s="82"/>
    </row>
    <row r="36" spans="1:10" ht="260.45" customHeight="1" x14ac:dyDescent="0.2">
      <c r="A36" s="60" t="s">
        <v>60</v>
      </c>
      <c r="B36" s="61">
        <v>1</v>
      </c>
      <c r="C36" s="53" t="s">
        <v>61</v>
      </c>
      <c r="D36" s="63"/>
      <c r="E36" s="49"/>
      <c r="F36" s="53"/>
      <c r="G36" s="53"/>
      <c r="H36" s="33">
        <v>0</v>
      </c>
      <c r="I36" s="33">
        <f t="shared" ref="I36:I37" si="6">(E36*H36)</f>
        <v>0</v>
      </c>
      <c r="J36" s="1"/>
    </row>
    <row r="37" spans="1:10" s="83" customFormat="1" ht="151.5" customHeight="1" x14ac:dyDescent="0.2">
      <c r="A37" s="17" t="s">
        <v>62</v>
      </c>
      <c r="B37" s="18">
        <v>20</v>
      </c>
      <c r="C37" s="2" t="s">
        <v>63</v>
      </c>
      <c r="E37" s="29"/>
      <c r="F37" s="58"/>
      <c r="G37" s="58"/>
      <c r="H37" s="59">
        <v>0</v>
      </c>
      <c r="I37" s="59">
        <f t="shared" si="6"/>
        <v>0</v>
      </c>
      <c r="J37" s="82"/>
    </row>
    <row r="38" spans="1:10" ht="124.35" customHeight="1" x14ac:dyDescent="0.2">
      <c r="A38" s="60" t="s">
        <v>64</v>
      </c>
      <c r="B38" s="61">
        <v>1</v>
      </c>
      <c r="C38" s="53" t="s">
        <v>65</v>
      </c>
      <c r="D38" s="55"/>
      <c r="E38" s="49"/>
      <c r="F38" s="53"/>
      <c r="G38" s="53"/>
      <c r="H38" s="33">
        <v>0</v>
      </c>
      <c r="I38" s="33">
        <f t="shared" ref="I38:I39" si="7">(E38*H38)</f>
        <v>0</v>
      </c>
      <c r="J38" s="1"/>
    </row>
    <row r="39" spans="1:10" ht="123" customHeight="1" x14ac:dyDescent="0.2">
      <c r="A39" s="45" t="s">
        <v>66</v>
      </c>
      <c r="B39" s="46">
        <v>3</v>
      </c>
      <c r="C39" s="47" t="s">
        <v>67</v>
      </c>
      <c r="D39" s="56"/>
      <c r="E39" s="49"/>
      <c r="F39" s="50"/>
      <c r="G39" s="50"/>
      <c r="H39" s="31">
        <v>0</v>
      </c>
      <c r="I39" s="31">
        <f t="shared" si="7"/>
        <v>0</v>
      </c>
      <c r="J39" s="1"/>
    </row>
    <row r="40" spans="1:10" ht="123" customHeight="1" x14ac:dyDescent="0.2">
      <c r="A40" s="45" t="s">
        <v>68</v>
      </c>
      <c r="B40" s="46">
        <v>1</v>
      </c>
      <c r="C40" s="47" t="s">
        <v>69</v>
      </c>
      <c r="E40" s="49"/>
      <c r="F40" s="50"/>
      <c r="G40" s="50"/>
      <c r="H40" s="31"/>
      <c r="I40" s="31"/>
      <c r="J40" s="1"/>
    </row>
    <row r="41" spans="1:10" ht="162" customHeight="1" x14ac:dyDescent="0.2">
      <c r="A41" s="17" t="s">
        <v>70</v>
      </c>
      <c r="B41" s="18">
        <v>1</v>
      </c>
      <c r="C41" s="2" t="s">
        <v>71</v>
      </c>
      <c r="D41" s="19"/>
      <c r="E41" s="29"/>
      <c r="F41" s="58"/>
      <c r="G41" s="58"/>
      <c r="H41" s="59">
        <v>0</v>
      </c>
      <c r="I41" s="59">
        <f t="shared" ref="I41:I79" si="8">(E41*H41)</f>
        <v>0</v>
      </c>
      <c r="J41" s="1"/>
    </row>
    <row r="42" spans="1:10" s="83" customFormat="1" ht="123" customHeight="1" x14ac:dyDescent="0.2">
      <c r="A42" s="89" t="s">
        <v>72</v>
      </c>
      <c r="B42" s="52">
        <v>8</v>
      </c>
      <c r="C42" s="62" t="s">
        <v>73</v>
      </c>
      <c r="D42" s="54"/>
      <c r="E42" s="29"/>
      <c r="F42" s="62"/>
      <c r="G42" s="62"/>
      <c r="H42" s="92">
        <v>0</v>
      </c>
      <c r="I42" s="92">
        <f t="shared" si="8"/>
        <v>0</v>
      </c>
      <c r="J42" s="82"/>
    </row>
    <row r="43" spans="1:10" ht="123" customHeight="1" x14ac:dyDescent="0.2">
      <c r="A43" s="60" t="s">
        <v>74</v>
      </c>
      <c r="B43" s="61">
        <v>2</v>
      </c>
      <c r="C43" s="53" t="s">
        <v>75</v>
      </c>
      <c r="D43" s="55"/>
      <c r="E43" s="49"/>
      <c r="F43" s="53"/>
      <c r="G43" s="53"/>
      <c r="H43" s="33">
        <v>0</v>
      </c>
      <c r="I43" s="33">
        <f t="shared" si="8"/>
        <v>0</v>
      </c>
      <c r="J43" s="1"/>
    </row>
    <row r="44" spans="1:10" ht="123" customHeight="1" x14ac:dyDescent="0.2">
      <c r="A44" s="45" t="s">
        <v>76</v>
      </c>
      <c r="B44" s="46">
        <v>2</v>
      </c>
      <c r="C44" s="47" t="s">
        <v>77</v>
      </c>
      <c r="D44" s="48"/>
      <c r="E44" s="49"/>
      <c r="F44" s="50"/>
      <c r="G44" s="50"/>
      <c r="H44" s="31">
        <v>0</v>
      </c>
      <c r="I44" s="31">
        <f t="shared" si="8"/>
        <v>0</v>
      </c>
      <c r="J44" s="1"/>
    </row>
    <row r="45" spans="1:10" ht="123" customHeight="1" x14ac:dyDescent="0.2">
      <c r="A45" s="45" t="s">
        <v>78</v>
      </c>
      <c r="B45" s="46">
        <v>1</v>
      </c>
      <c r="C45" s="47" t="s">
        <v>79</v>
      </c>
      <c r="D45" s="57"/>
      <c r="E45" s="49"/>
      <c r="F45" s="50"/>
      <c r="G45" s="50"/>
      <c r="H45" s="31">
        <v>0</v>
      </c>
      <c r="I45" s="31">
        <f t="shared" si="8"/>
        <v>0</v>
      </c>
      <c r="J45" s="1"/>
    </row>
    <row r="46" spans="1:10" s="83" customFormat="1" ht="128.1" customHeight="1" x14ac:dyDescent="0.2">
      <c r="A46" s="17" t="s">
        <v>80</v>
      </c>
      <c r="B46" s="18">
        <v>9</v>
      </c>
      <c r="C46" s="2" t="s">
        <v>81</v>
      </c>
      <c r="D46" s="54"/>
      <c r="E46" s="29"/>
      <c r="F46" s="58"/>
      <c r="G46" s="58"/>
      <c r="H46" s="59">
        <v>0</v>
      </c>
      <c r="I46" s="59">
        <f t="shared" si="8"/>
        <v>0</v>
      </c>
      <c r="J46" s="82"/>
    </row>
    <row r="47" spans="1:10" ht="145.69999999999999" customHeight="1" x14ac:dyDescent="0.2">
      <c r="A47" s="17" t="s">
        <v>82</v>
      </c>
      <c r="B47" s="18">
        <v>1</v>
      </c>
      <c r="C47" s="2" t="s">
        <v>83</v>
      </c>
      <c r="D47" s="57"/>
      <c r="E47" s="49"/>
      <c r="F47" s="53"/>
      <c r="G47" s="53"/>
      <c r="H47" s="33">
        <v>0</v>
      </c>
      <c r="I47" s="33">
        <f t="shared" ref="I47" si="9">(E47*H47)</f>
        <v>0</v>
      </c>
      <c r="J47" s="1"/>
    </row>
    <row r="48" spans="1:10" ht="147.6" customHeight="1" x14ac:dyDescent="0.2">
      <c r="A48" s="60" t="s">
        <v>84</v>
      </c>
      <c r="B48" s="61">
        <v>1</v>
      </c>
      <c r="C48" s="2" t="s">
        <v>85</v>
      </c>
      <c r="D48" s="57"/>
      <c r="E48" s="49"/>
      <c r="F48" s="50"/>
      <c r="G48" s="50"/>
      <c r="H48" s="31">
        <v>0</v>
      </c>
      <c r="I48" s="31">
        <f t="shared" si="8"/>
        <v>0</v>
      </c>
      <c r="J48" s="1"/>
    </row>
    <row r="49" spans="1:10" ht="128.1" customHeight="1" x14ac:dyDescent="0.2">
      <c r="A49" s="17" t="s">
        <v>86</v>
      </c>
      <c r="B49" s="18">
        <v>4</v>
      </c>
      <c r="C49" s="62" t="s">
        <v>87</v>
      </c>
      <c r="D49" s="54"/>
      <c r="E49" s="29"/>
      <c r="F49" s="58"/>
      <c r="G49" s="58"/>
      <c r="H49" s="59">
        <v>0</v>
      </c>
      <c r="I49" s="59">
        <f t="shared" si="8"/>
        <v>0</v>
      </c>
      <c r="J49" s="1"/>
    </row>
    <row r="50" spans="1:10" s="83" customFormat="1" ht="126.95" customHeight="1" x14ac:dyDescent="0.2">
      <c r="A50" s="89" t="s">
        <v>88</v>
      </c>
      <c r="B50" s="52">
        <v>5</v>
      </c>
      <c r="C50" s="62" t="s">
        <v>89</v>
      </c>
      <c r="D50" s="54"/>
      <c r="E50" s="29"/>
      <c r="F50" s="62"/>
      <c r="G50" s="62"/>
      <c r="H50" s="92">
        <v>0</v>
      </c>
      <c r="I50" s="92">
        <f t="shared" si="8"/>
        <v>0</v>
      </c>
      <c r="J50" s="82"/>
    </row>
    <row r="51" spans="1:10" ht="123" customHeight="1" x14ac:dyDescent="0.2">
      <c r="A51" s="60" t="s">
        <v>90</v>
      </c>
      <c r="B51" s="61">
        <v>1</v>
      </c>
      <c r="C51" s="53" t="s">
        <v>91</v>
      </c>
      <c r="D51" s="55"/>
      <c r="E51" s="49"/>
      <c r="F51" s="53"/>
      <c r="G51" s="53"/>
      <c r="H51" s="33">
        <v>0</v>
      </c>
      <c r="I51" s="33">
        <f t="shared" si="8"/>
        <v>0</v>
      </c>
      <c r="J51" s="1"/>
    </row>
    <row r="52" spans="1:10" ht="134.1" customHeight="1" x14ac:dyDescent="0.2">
      <c r="A52" s="45" t="s">
        <v>92</v>
      </c>
      <c r="B52" s="46">
        <v>1</v>
      </c>
      <c r="C52" s="47" t="s">
        <v>93</v>
      </c>
      <c r="D52" s="48"/>
      <c r="E52" s="49"/>
      <c r="F52" s="50"/>
      <c r="G52" s="50"/>
      <c r="H52" s="31">
        <v>0</v>
      </c>
      <c r="I52" s="31">
        <f t="shared" si="8"/>
        <v>0</v>
      </c>
      <c r="J52" s="1"/>
    </row>
    <row r="53" spans="1:10" ht="134.1" customHeight="1" x14ac:dyDescent="0.2">
      <c r="A53" s="45" t="s">
        <v>94</v>
      </c>
      <c r="B53" s="46">
        <v>1</v>
      </c>
      <c r="C53" s="47" t="s">
        <v>95</v>
      </c>
      <c r="D53" s="48"/>
      <c r="E53" s="49"/>
      <c r="F53" s="50"/>
      <c r="G53" s="50"/>
      <c r="H53" s="31">
        <v>0</v>
      </c>
      <c r="I53" s="31">
        <f t="shared" si="8"/>
        <v>0</v>
      </c>
      <c r="J53" s="1"/>
    </row>
    <row r="54" spans="1:10" s="83" customFormat="1" ht="153" customHeight="1" x14ac:dyDescent="0.2">
      <c r="A54" s="17" t="s">
        <v>96</v>
      </c>
      <c r="B54" s="18">
        <v>1</v>
      </c>
      <c r="C54" s="2" t="s">
        <v>97</v>
      </c>
      <c r="D54" s="19"/>
      <c r="E54" s="29"/>
      <c r="F54" s="58"/>
      <c r="G54" s="58"/>
      <c r="H54" s="59"/>
      <c r="I54" s="59"/>
      <c r="J54" s="82"/>
    </row>
    <row r="55" spans="1:10" ht="153" customHeight="1" x14ac:dyDescent="0.2">
      <c r="A55" s="17" t="s">
        <v>98</v>
      </c>
      <c r="B55" s="91">
        <v>1</v>
      </c>
      <c r="C55" s="62" t="s">
        <v>99</v>
      </c>
      <c r="D55" s="55"/>
      <c r="E55" s="86"/>
      <c r="F55" s="2"/>
      <c r="G55" s="2"/>
      <c r="H55" s="87"/>
      <c r="I55" s="87"/>
      <c r="J55" s="1"/>
    </row>
    <row r="56" spans="1:10" ht="153" customHeight="1" x14ac:dyDescent="0.2">
      <c r="A56" s="89" t="s">
        <v>100</v>
      </c>
      <c r="B56" s="90">
        <v>1</v>
      </c>
      <c r="C56" s="2" t="s">
        <v>101</v>
      </c>
      <c r="D56" s="57"/>
      <c r="E56" s="29"/>
      <c r="F56" s="62"/>
      <c r="G56" s="62"/>
      <c r="H56" s="92"/>
      <c r="I56" s="92"/>
      <c r="J56" s="1"/>
    </row>
    <row r="57" spans="1:10" ht="153" customHeight="1" x14ac:dyDescent="0.2">
      <c r="A57" s="89" t="s">
        <v>102</v>
      </c>
      <c r="B57" s="52">
        <v>1</v>
      </c>
      <c r="C57" s="62" t="s">
        <v>103</v>
      </c>
      <c r="D57" s="54"/>
      <c r="E57" s="29"/>
      <c r="F57" s="62"/>
      <c r="G57" s="62"/>
      <c r="H57" s="92"/>
      <c r="I57" s="92"/>
      <c r="J57" s="1"/>
    </row>
    <row r="58" spans="1:10" ht="154.69999999999999" customHeight="1" x14ac:dyDescent="0.2">
      <c r="A58" s="60" t="s">
        <v>104</v>
      </c>
      <c r="B58" s="61">
        <v>65</v>
      </c>
      <c r="C58" s="62" t="s">
        <v>105</v>
      </c>
      <c r="D58" s="54"/>
      <c r="E58" s="49"/>
      <c r="F58" s="53"/>
      <c r="G58" s="53"/>
      <c r="H58" s="33"/>
      <c r="I58" s="33"/>
      <c r="J58" s="1"/>
    </row>
    <row r="59" spans="1:10" s="83" customFormat="1" ht="180.6" customHeight="1" x14ac:dyDescent="0.2">
      <c r="A59" s="17" t="s">
        <v>106</v>
      </c>
      <c r="B59" s="18">
        <v>12</v>
      </c>
      <c r="C59" s="2" t="s">
        <v>107</v>
      </c>
      <c r="D59" s="19"/>
      <c r="E59" s="29"/>
      <c r="F59" s="58"/>
      <c r="G59" s="58"/>
      <c r="H59" s="59">
        <v>0</v>
      </c>
      <c r="I59" s="59">
        <f t="shared" si="8"/>
        <v>0</v>
      </c>
      <c r="J59" s="82"/>
    </row>
    <row r="60" spans="1:10" ht="168.95" customHeight="1" x14ac:dyDescent="0.2">
      <c r="A60" s="60" t="s">
        <v>108</v>
      </c>
      <c r="B60" s="61">
        <v>46</v>
      </c>
      <c r="C60" s="62" t="s">
        <v>109</v>
      </c>
      <c r="D60" s="54"/>
      <c r="E60" s="49"/>
      <c r="F60" s="53"/>
      <c r="G60" s="53"/>
      <c r="H60" s="33">
        <v>0</v>
      </c>
      <c r="I60" s="33">
        <f>(E60*H60)</f>
        <v>0</v>
      </c>
      <c r="J60" s="1"/>
    </row>
    <row r="61" spans="1:10" ht="142.5" customHeight="1" x14ac:dyDescent="0.2">
      <c r="A61" s="45" t="s">
        <v>110</v>
      </c>
      <c r="B61" s="46">
        <v>60</v>
      </c>
      <c r="C61" s="2" t="s">
        <v>111</v>
      </c>
      <c r="D61" s="19"/>
      <c r="E61" s="49"/>
      <c r="F61" s="47"/>
      <c r="G61" s="50"/>
      <c r="H61" s="31">
        <v>0</v>
      </c>
      <c r="I61" s="31">
        <f>(E61*H61)</f>
        <v>0</v>
      </c>
      <c r="J61" s="1"/>
    </row>
    <row r="62" spans="1:10" ht="158.44999999999999" customHeight="1" x14ac:dyDescent="0.2">
      <c r="A62" s="17" t="s">
        <v>112</v>
      </c>
      <c r="B62" s="18">
        <v>46</v>
      </c>
      <c r="C62" s="2" t="s">
        <v>113</v>
      </c>
      <c r="D62" s="19"/>
      <c r="E62" s="29"/>
      <c r="F62" s="58"/>
      <c r="G62" s="58"/>
      <c r="H62" s="59">
        <v>0</v>
      </c>
      <c r="I62" s="59">
        <f t="shared" si="8"/>
        <v>0</v>
      </c>
      <c r="J62" s="1"/>
    </row>
    <row r="63" spans="1:10" s="83" customFormat="1" ht="168.95" customHeight="1" x14ac:dyDescent="0.2">
      <c r="A63" s="89" t="s">
        <v>114</v>
      </c>
      <c r="B63" s="52">
        <v>46</v>
      </c>
      <c r="C63" s="62" t="s">
        <v>115</v>
      </c>
      <c r="D63" s="54"/>
      <c r="E63" s="29"/>
      <c r="F63" s="62"/>
      <c r="G63" s="62"/>
      <c r="H63" s="92">
        <v>0</v>
      </c>
      <c r="I63" s="92">
        <f t="shared" si="8"/>
        <v>0</v>
      </c>
      <c r="J63" s="82"/>
    </row>
    <row r="64" spans="1:10" ht="168.95" customHeight="1" x14ac:dyDescent="0.2">
      <c r="A64" s="60" t="s">
        <v>116</v>
      </c>
      <c r="B64" s="61">
        <v>15</v>
      </c>
      <c r="C64" s="53" t="s">
        <v>117</v>
      </c>
      <c r="D64" s="55"/>
      <c r="E64" s="49"/>
      <c r="F64" s="53"/>
      <c r="G64" s="53"/>
      <c r="H64" s="33"/>
      <c r="I64" s="33"/>
      <c r="J64" s="1"/>
    </row>
    <row r="65" spans="1:10" s="83" customFormat="1" ht="173.1" customHeight="1" x14ac:dyDescent="0.2">
      <c r="A65" s="17" t="s">
        <v>118</v>
      </c>
      <c r="B65" s="18">
        <v>31</v>
      </c>
      <c r="C65" s="2" t="s">
        <v>119</v>
      </c>
      <c r="D65" s="19"/>
      <c r="E65" s="29"/>
      <c r="F65" s="58"/>
      <c r="G65" s="58"/>
      <c r="H65" s="59">
        <v>0</v>
      </c>
      <c r="I65" s="59">
        <f t="shared" si="8"/>
        <v>0</v>
      </c>
      <c r="J65" s="82"/>
    </row>
    <row r="66" spans="1:10" ht="155.44999999999999" customHeight="1" x14ac:dyDescent="0.2">
      <c r="A66" s="60" t="s">
        <v>120</v>
      </c>
      <c r="B66" s="61">
        <v>6</v>
      </c>
      <c r="C66" s="53" t="s">
        <v>121</v>
      </c>
      <c r="D66" s="55"/>
      <c r="E66" s="49"/>
      <c r="F66" s="53"/>
      <c r="G66" s="53"/>
      <c r="H66" s="33">
        <v>0</v>
      </c>
      <c r="I66" s="33">
        <f t="shared" ref="I66" si="10">(E66*H66)</f>
        <v>0</v>
      </c>
      <c r="J66" s="1"/>
    </row>
    <row r="67" spans="1:10" ht="144.6" customHeight="1" x14ac:dyDescent="0.2">
      <c r="A67" s="45" t="s">
        <v>122</v>
      </c>
      <c r="B67" s="46">
        <v>23</v>
      </c>
      <c r="C67" s="47" t="s">
        <v>123</v>
      </c>
      <c r="D67" s="48"/>
      <c r="E67" s="49"/>
      <c r="F67" s="47"/>
      <c r="G67" s="50"/>
      <c r="H67" s="31">
        <v>0</v>
      </c>
      <c r="I67" s="31">
        <f t="shared" si="8"/>
        <v>0</v>
      </c>
      <c r="J67" s="1"/>
    </row>
    <row r="68" spans="1:10" ht="153" customHeight="1" x14ac:dyDescent="0.2">
      <c r="A68" s="17" t="s">
        <v>124</v>
      </c>
      <c r="B68" s="18">
        <v>5</v>
      </c>
      <c r="C68" s="2" t="s">
        <v>125</v>
      </c>
      <c r="D68" s="19"/>
      <c r="E68" s="29"/>
      <c r="F68" s="58"/>
      <c r="G68" s="58"/>
      <c r="H68" s="59">
        <v>0</v>
      </c>
      <c r="I68" s="59">
        <f t="shared" si="8"/>
        <v>0</v>
      </c>
      <c r="J68" s="1"/>
    </row>
    <row r="69" spans="1:10" ht="204" customHeight="1" x14ac:dyDescent="0.2">
      <c r="A69" s="89" t="s">
        <v>126</v>
      </c>
      <c r="B69" s="52">
        <v>15</v>
      </c>
      <c r="C69" s="62" t="s">
        <v>127</v>
      </c>
      <c r="D69" s="54"/>
      <c r="E69" s="29"/>
      <c r="F69" s="62"/>
      <c r="G69" s="62"/>
      <c r="H69" s="92">
        <v>0</v>
      </c>
      <c r="I69" s="92">
        <f t="shared" si="8"/>
        <v>0</v>
      </c>
      <c r="J69" s="1"/>
    </row>
    <row r="70" spans="1:10" s="83" customFormat="1" ht="146.1" customHeight="1" x14ac:dyDescent="0.2">
      <c r="A70" s="89" t="s">
        <v>128</v>
      </c>
      <c r="B70" s="52">
        <v>6</v>
      </c>
      <c r="C70" s="62" t="s">
        <v>129</v>
      </c>
      <c r="D70" s="54"/>
      <c r="E70" s="29"/>
      <c r="F70" s="93"/>
      <c r="G70" s="62"/>
      <c r="H70" s="92">
        <v>0</v>
      </c>
      <c r="I70" s="92">
        <f t="shared" si="8"/>
        <v>0</v>
      </c>
      <c r="J70" s="82"/>
    </row>
    <row r="71" spans="1:10" s="14" customFormat="1" ht="252.6" customHeight="1" x14ac:dyDescent="0.2">
      <c r="A71" s="17" t="s">
        <v>130</v>
      </c>
      <c r="B71" s="18">
        <v>4</v>
      </c>
      <c r="C71" s="2" t="s">
        <v>131</v>
      </c>
      <c r="D71" s="19"/>
      <c r="E71" s="86"/>
      <c r="F71" s="2"/>
      <c r="G71" s="2"/>
      <c r="H71" s="87">
        <v>0</v>
      </c>
      <c r="I71" s="87">
        <f t="shared" si="8"/>
        <v>0</v>
      </c>
      <c r="J71" s="88"/>
    </row>
    <row r="72" spans="1:10" ht="138.94999999999999" customHeight="1" x14ac:dyDescent="0.2">
      <c r="A72" s="60" t="s">
        <v>132</v>
      </c>
      <c r="B72" s="61">
        <v>40</v>
      </c>
      <c r="C72" s="62" t="s">
        <v>133</v>
      </c>
      <c r="D72" s="54"/>
      <c r="E72" s="49"/>
      <c r="F72" s="53"/>
      <c r="G72" s="53"/>
      <c r="H72" s="33">
        <v>0</v>
      </c>
      <c r="I72" s="33">
        <f t="shared" si="8"/>
        <v>0</v>
      </c>
      <c r="J72" s="1"/>
    </row>
    <row r="73" spans="1:10" ht="177" customHeight="1" x14ac:dyDescent="0.2">
      <c r="A73" s="17" t="s">
        <v>134</v>
      </c>
      <c r="B73" s="18">
        <v>1</v>
      </c>
      <c r="C73" s="2" t="s">
        <v>135</v>
      </c>
      <c r="D73" s="19"/>
      <c r="E73" s="29"/>
      <c r="F73" s="58"/>
      <c r="G73" s="58"/>
      <c r="H73" s="59"/>
      <c r="I73" s="59"/>
      <c r="J73" s="1"/>
    </row>
    <row r="74" spans="1:10" ht="197.45" customHeight="1" x14ac:dyDescent="0.2">
      <c r="A74" s="60" t="s">
        <v>136</v>
      </c>
      <c r="B74" s="61">
        <v>1</v>
      </c>
      <c r="C74" s="53" t="s">
        <v>137</v>
      </c>
      <c r="D74" s="55"/>
      <c r="E74" s="49"/>
      <c r="F74" s="53"/>
      <c r="G74" s="53"/>
      <c r="H74" s="33">
        <v>0</v>
      </c>
      <c r="I74" s="33">
        <f t="shared" ref="I74" si="11">(E74*H74)</f>
        <v>0</v>
      </c>
      <c r="J74" s="1"/>
    </row>
    <row r="75" spans="1:10" ht="197.45" customHeight="1" x14ac:dyDescent="0.2">
      <c r="A75" s="17" t="s">
        <v>138</v>
      </c>
      <c r="B75" s="18">
        <v>1</v>
      </c>
      <c r="C75" s="2" t="s">
        <v>139</v>
      </c>
      <c r="D75" s="19"/>
      <c r="E75" s="29"/>
      <c r="F75" s="58"/>
      <c r="G75" s="58"/>
      <c r="H75" s="59"/>
      <c r="I75" s="59"/>
      <c r="J75" s="1"/>
    </row>
    <row r="76" spans="1:10" s="83" customFormat="1" ht="197.45" customHeight="1" x14ac:dyDescent="0.2">
      <c r="A76" s="89" t="s">
        <v>140</v>
      </c>
      <c r="B76" s="52">
        <v>4</v>
      </c>
      <c r="C76" s="62" t="s">
        <v>141</v>
      </c>
      <c r="D76" s="54"/>
      <c r="E76" s="29"/>
      <c r="F76" s="62"/>
      <c r="G76" s="62"/>
      <c r="H76" s="92"/>
      <c r="I76" s="92"/>
      <c r="J76" s="82"/>
    </row>
    <row r="77" spans="1:10" s="14" customFormat="1" ht="154.69999999999999" customHeight="1" x14ac:dyDescent="0.2">
      <c r="A77" s="17" t="s">
        <v>142</v>
      </c>
      <c r="B77" s="18">
        <v>5</v>
      </c>
      <c r="C77" s="2" t="s">
        <v>143</v>
      </c>
      <c r="D77" s="19"/>
      <c r="E77" s="86"/>
      <c r="F77" s="2"/>
      <c r="G77" s="2"/>
      <c r="H77" s="87"/>
      <c r="I77" s="87"/>
      <c r="J77" s="88"/>
    </row>
    <row r="78" spans="1:10" s="14" customFormat="1" ht="146.44999999999999" customHeight="1" x14ac:dyDescent="0.2">
      <c r="A78" s="17" t="s">
        <v>144</v>
      </c>
      <c r="B78" s="18">
        <v>7</v>
      </c>
      <c r="C78" s="2" t="s">
        <v>145</v>
      </c>
      <c r="D78" s="19"/>
      <c r="E78" s="86"/>
      <c r="F78" s="2"/>
      <c r="G78" s="2"/>
      <c r="H78" s="87">
        <v>0</v>
      </c>
      <c r="I78" s="87">
        <f t="shared" si="8"/>
        <v>0</v>
      </c>
      <c r="J78" s="88"/>
    </row>
    <row r="79" spans="1:10" ht="158.44999999999999" customHeight="1" x14ac:dyDescent="0.2">
      <c r="A79" s="17" t="s">
        <v>146</v>
      </c>
      <c r="B79" s="18">
        <v>4</v>
      </c>
      <c r="C79" s="2" t="s">
        <v>147</v>
      </c>
      <c r="D79" s="19"/>
      <c r="E79" s="86"/>
      <c r="F79" s="2"/>
      <c r="G79" s="2"/>
      <c r="H79" s="87">
        <v>0</v>
      </c>
      <c r="I79" s="87">
        <f t="shared" si="8"/>
        <v>0</v>
      </c>
      <c r="J79" s="1"/>
    </row>
    <row r="80" spans="1:10" ht="182.45" customHeight="1" x14ac:dyDescent="0.2">
      <c r="A80" s="89" t="s">
        <v>148</v>
      </c>
      <c r="B80" s="52">
        <v>32</v>
      </c>
      <c r="C80" s="62" t="s">
        <v>149</v>
      </c>
      <c r="D80" s="54"/>
      <c r="E80" s="29"/>
      <c r="F80" s="62"/>
      <c r="G80" s="62"/>
      <c r="H80" s="92">
        <v>0</v>
      </c>
      <c r="I80" s="92">
        <f t="shared" ref="I80:I101" si="12">(E80*H80)</f>
        <v>0</v>
      </c>
      <c r="J80" s="1"/>
    </row>
    <row r="81" spans="1:10" ht="163.69999999999999" customHeight="1" x14ac:dyDescent="0.2">
      <c r="A81" s="60" t="s">
        <v>150</v>
      </c>
      <c r="B81" s="61">
        <v>4</v>
      </c>
      <c r="C81" s="53" t="s">
        <v>151</v>
      </c>
      <c r="D81" s="55"/>
      <c r="E81" s="49"/>
      <c r="F81" s="53"/>
      <c r="G81" s="53"/>
      <c r="H81" s="33">
        <v>0</v>
      </c>
      <c r="I81" s="33">
        <f t="shared" ref="I81" si="13">(E81*H81)</f>
        <v>0</v>
      </c>
      <c r="J81" s="1"/>
    </row>
    <row r="82" spans="1:10" s="83" customFormat="1" ht="144" customHeight="1" x14ac:dyDescent="0.2">
      <c r="A82" s="17" t="s">
        <v>152</v>
      </c>
      <c r="B82" s="18">
        <v>5</v>
      </c>
      <c r="C82" s="2" t="s">
        <v>153</v>
      </c>
      <c r="D82" s="19"/>
      <c r="E82" s="29"/>
      <c r="F82" s="58"/>
      <c r="G82" s="58"/>
      <c r="H82" s="59">
        <v>0</v>
      </c>
      <c r="I82" s="59">
        <f t="shared" si="12"/>
        <v>0</v>
      </c>
      <c r="J82" s="82"/>
    </row>
    <row r="83" spans="1:10" s="14" customFormat="1" ht="155.1" customHeight="1" x14ac:dyDescent="0.2">
      <c r="A83" s="17" t="s">
        <v>154</v>
      </c>
      <c r="B83" s="18">
        <v>8</v>
      </c>
      <c r="C83" s="2" t="s">
        <v>155</v>
      </c>
      <c r="D83" s="19"/>
      <c r="E83" s="86"/>
      <c r="F83" s="2"/>
      <c r="G83" s="2"/>
      <c r="H83" s="87">
        <v>0</v>
      </c>
      <c r="I83" s="87">
        <f t="shared" si="12"/>
        <v>0</v>
      </c>
      <c r="J83" s="88"/>
    </row>
    <row r="84" spans="1:10" s="14" customFormat="1" ht="144.94999999999999" customHeight="1" x14ac:dyDescent="0.2">
      <c r="A84" s="17" t="s">
        <v>156</v>
      </c>
      <c r="B84" s="18">
        <v>1</v>
      </c>
      <c r="C84" s="2" t="s">
        <v>157</v>
      </c>
      <c r="D84" s="19"/>
      <c r="E84" s="86"/>
      <c r="F84" s="2"/>
      <c r="G84" s="2"/>
      <c r="H84" s="87">
        <v>0</v>
      </c>
      <c r="I84" s="87">
        <f t="shared" si="12"/>
        <v>0</v>
      </c>
      <c r="J84" s="88"/>
    </row>
    <row r="85" spans="1:10" ht="147.94999999999999" customHeight="1" x14ac:dyDescent="0.2">
      <c r="A85" s="60" t="s">
        <v>158</v>
      </c>
      <c r="B85" s="61">
        <v>4</v>
      </c>
      <c r="C85" s="62" t="s">
        <v>159</v>
      </c>
      <c r="D85" s="57"/>
      <c r="E85" s="49"/>
      <c r="F85" s="53"/>
      <c r="G85" s="53"/>
      <c r="H85" s="33">
        <v>0</v>
      </c>
      <c r="I85" s="33">
        <f t="shared" si="12"/>
        <v>0</v>
      </c>
      <c r="J85" s="1"/>
    </row>
    <row r="86" spans="1:10" ht="158.1" customHeight="1" x14ac:dyDescent="0.2">
      <c r="A86" s="17" t="s">
        <v>160</v>
      </c>
      <c r="B86" s="18">
        <v>2</v>
      </c>
      <c r="C86" s="62" t="s">
        <v>161</v>
      </c>
      <c r="D86" s="54"/>
      <c r="E86" s="29"/>
      <c r="F86" s="58"/>
      <c r="G86" s="58"/>
      <c r="H86" s="59">
        <v>0</v>
      </c>
      <c r="I86" s="59">
        <f t="shared" ref="I86" si="14">(E86*H86)</f>
        <v>0</v>
      </c>
      <c r="J86" s="1"/>
    </row>
    <row r="87" spans="1:10" ht="174.6" customHeight="1" x14ac:dyDescent="0.2">
      <c r="A87" s="89" t="s">
        <v>162</v>
      </c>
      <c r="B87" s="52">
        <v>1</v>
      </c>
      <c r="C87" s="62" t="s">
        <v>163</v>
      </c>
      <c r="D87" s="54"/>
      <c r="E87" s="29"/>
      <c r="F87" s="62"/>
      <c r="G87" s="62"/>
      <c r="H87" s="92">
        <v>0</v>
      </c>
      <c r="I87" s="92">
        <f t="shared" si="12"/>
        <v>0</v>
      </c>
      <c r="J87" s="1"/>
    </row>
    <row r="88" spans="1:10" ht="174.6" customHeight="1" x14ac:dyDescent="0.2">
      <c r="A88" s="60" t="s">
        <v>164</v>
      </c>
      <c r="B88" s="61">
        <v>1</v>
      </c>
      <c r="C88" s="53" t="s">
        <v>165</v>
      </c>
      <c r="D88" s="55"/>
      <c r="E88" s="49"/>
      <c r="F88" s="53"/>
      <c r="G88" s="53"/>
      <c r="H88" s="33"/>
      <c r="I88" s="33"/>
      <c r="J88" s="1"/>
    </row>
    <row r="89" spans="1:10" s="83" customFormat="1" ht="174.6" customHeight="1" x14ac:dyDescent="0.2">
      <c r="A89" s="17" t="s">
        <v>166</v>
      </c>
      <c r="B89" s="18">
        <v>5</v>
      </c>
      <c r="C89" s="2" t="s">
        <v>167</v>
      </c>
      <c r="D89" s="19"/>
      <c r="E89" s="29"/>
      <c r="F89" s="58"/>
      <c r="G89" s="58"/>
      <c r="H89" s="59"/>
      <c r="I89" s="59"/>
      <c r="J89" s="82"/>
    </row>
    <row r="90" spans="1:10" ht="162.6" customHeight="1" x14ac:dyDescent="0.2">
      <c r="A90" s="60" t="s">
        <v>168</v>
      </c>
      <c r="B90" s="61">
        <v>4</v>
      </c>
      <c r="C90" s="53" t="s">
        <v>169</v>
      </c>
      <c r="D90" s="55"/>
      <c r="E90" s="49"/>
      <c r="F90" s="53"/>
      <c r="G90" s="53"/>
      <c r="H90" s="33">
        <v>0</v>
      </c>
      <c r="I90" s="33">
        <f t="shared" si="12"/>
        <v>0</v>
      </c>
      <c r="J90" s="1"/>
    </row>
    <row r="91" spans="1:10" s="83" customFormat="1" ht="112.5" customHeight="1" x14ac:dyDescent="0.2">
      <c r="A91" s="17" t="s">
        <v>170</v>
      </c>
      <c r="B91" s="18">
        <v>6</v>
      </c>
      <c r="C91" s="2" t="s">
        <v>171</v>
      </c>
      <c r="D91" s="19"/>
      <c r="E91" s="29"/>
      <c r="F91" s="58"/>
      <c r="G91" s="58"/>
      <c r="H91" s="59">
        <v>0</v>
      </c>
      <c r="I91" s="59">
        <f t="shared" si="12"/>
        <v>0</v>
      </c>
      <c r="J91" s="82"/>
    </row>
    <row r="92" spans="1:10" ht="153.6" customHeight="1" x14ac:dyDescent="0.2">
      <c r="A92" s="60" t="s">
        <v>172</v>
      </c>
      <c r="B92" s="61">
        <v>3</v>
      </c>
      <c r="C92" s="53" t="s">
        <v>173</v>
      </c>
      <c r="D92" s="55"/>
      <c r="E92" s="49"/>
      <c r="F92" s="53"/>
      <c r="G92" s="53"/>
      <c r="H92" s="33">
        <v>0</v>
      </c>
      <c r="I92" s="33">
        <f t="shared" si="12"/>
        <v>0</v>
      </c>
      <c r="J92" s="1"/>
    </row>
    <row r="93" spans="1:10" ht="128.44999999999999" customHeight="1" x14ac:dyDescent="0.2">
      <c r="A93" s="17" t="s">
        <v>174</v>
      </c>
      <c r="B93" s="18">
        <v>1</v>
      </c>
      <c r="C93" s="2" t="s">
        <v>175</v>
      </c>
      <c r="D93" s="19"/>
      <c r="E93" s="29"/>
      <c r="F93" s="58"/>
      <c r="G93" s="58"/>
      <c r="H93" s="59">
        <v>0</v>
      </c>
      <c r="I93" s="59">
        <f t="shared" si="12"/>
        <v>0</v>
      </c>
      <c r="J93" s="1"/>
    </row>
    <row r="94" spans="1:10" ht="205.5" customHeight="1" x14ac:dyDescent="0.2">
      <c r="A94" s="89" t="s">
        <v>176</v>
      </c>
      <c r="B94" s="52">
        <v>1</v>
      </c>
      <c r="C94" s="62" t="s">
        <v>177</v>
      </c>
      <c r="D94" s="54"/>
      <c r="E94" s="29"/>
      <c r="F94" s="62"/>
      <c r="G94" s="62"/>
      <c r="H94" s="92">
        <v>0</v>
      </c>
      <c r="I94" s="92">
        <f t="shared" si="12"/>
        <v>0</v>
      </c>
      <c r="J94" s="1"/>
    </row>
    <row r="95" spans="1:10" ht="158.44999999999999" customHeight="1" x14ac:dyDescent="0.2">
      <c r="A95" s="45" t="s">
        <v>178</v>
      </c>
      <c r="B95" s="46">
        <v>1</v>
      </c>
      <c r="C95" s="47" t="s">
        <v>179</v>
      </c>
      <c r="D95" s="48"/>
      <c r="E95" s="49"/>
      <c r="F95" s="50"/>
      <c r="G95" s="50"/>
      <c r="H95" s="31">
        <v>0</v>
      </c>
      <c r="I95" s="31">
        <f t="shared" si="12"/>
        <v>0</v>
      </c>
      <c r="J95" s="1"/>
    </row>
    <row r="96" spans="1:10" s="83" customFormat="1" ht="137.44999999999999" customHeight="1" x14ac:dyDescent="0.2">
      <c r="A96" s="17" t="s">
        <v>180</v>
      </c>
      <c r="B96" s="18">
        <v>2</v>
      </c>
      <c r="C96" s="2" t="s">
        <v>181</v>
      </c>
      <c r="D96" s="19"/>
      <c r="E96" s="29"/>
      <c r="F96" s="58"/>
      <c r="G96" s="58"/>
      <c r="H96" s="59">
        <v>0</v>
      </c>
      <c r="I96" s="59">
        <f t="shared" ref="I96" si="15">(E96*H96)</f>
        <v>0</v>
      </c>
      <c r="J96" s="82"/>
    </row>
    <row r="97" spans="1:10" s="14" customFormat="1" ht="156.6" customHeight="1" x14ac:dyDescent="0.2">
      <c r="A97" s="17" t="s">
        <v>182</v>
      </c>
      <c r="B97" s="18">
        <v>2</v>
      </c>
      <c r="C97" s="2" t="s">
        <v>183</v>
      </c>
      <c r="D97" s="56"/>
      <c r="E97" s="86"/>
      <c r="F97" s="2"/>
      <c r="G97" s="2"/>
      <c r="H97" s="87">
        <v>0</v>
      </c>
      <c r="I97" s="87">
        <f t="shared" si="12"/>
        <v>0</v>
      </c>
      <c r="J97" s="88"/>
    </row>
    <row r="98" spans="1:10" ht="205.5" customHeight="1" x14ac:dyDescent="0.2">
      <c r="A98" s="89" t="s">
        <v>184</v>
      </c>
      <c r="B98" s="52">
        <v>6</v>
      </c>
      <c r="C98" s="62" t="s">
        <v>185</v>
      </c>
      <c r="D98" s="54"/>
      <c r="E98" s="29"/>
      <c r="F98" s="62"/>
      <c r="G98" s="62"/>
      <c r="H98" s="92">
        <v>0</v>
      </c>
      <c r="I98" s="92">
        <f t="shared" si="12"/>
        <v>0</v>
      </c>
      <c r="J98" s="1"/>
    </row>
    <row r="99" spans="1:10" ht="201" customHeight="1" x14ac:dyDescent="0.2">
      <c r="A99" s="60" t="s">
        <v>186</v>
      </c>
      <c r="B99" s="61">
        <v>34</v>
      </c>
      <c r="C99" s="62" t="s">
        <v>187</v>
      </c>
      <c r="D99" s="55"/>
      <c r="E99" s="49"/>
      <c r="F99" s="53"/>
      <c r="G99" s="53"/>
      <c r="H99" s="33">
        <v>0</v>
      </c>
      <c r="I99" s="33">
        <f t="shared" si="12"/>
        <v>0</v>
      </c>
      <c r="J99" s="1"/>
    </row>
    <row r="100" spans="1:10" ht="192.95" customHeight="1" x14ac:dyDescent="0.2">
      <c r="A100" s="45" t="s">
        <v>188</v>
      </c>
      <c r="B100" s="46">
        <v>5</v>
      </c>
      <c r="C100" s="2" t="s">
        <v>189</v>
      </c>
      <c r="D100" s="48"/>
      <c r="E100" s="49"/>
      <c r="F100" s="50"/>
      <c r="G100" s="50"/>
      <c r="H100" s="31"/>
      <c r="I100" s="31"/>
      <c r="J100" s="1"/>
    </row>
    <row r="101" spans="1:10" ht="121.5" customHeight="1" x14ac:dyDescent="0.2">
      <c r="A101" s="45" t="s">
        <v>190</v>
      </c>
      <c r="B101" s="46">
        <v>80</v>
      </c>
      <c r="C101" s="2" t="s">
        <v>191</v>
      </c>
      <c r="D101" s="48"/>
      <c r="E101" s="49"/>
      <c r="F101" s="50"/>
      <c r="G101" s="50"/>
      <c r="H101" s="31">
        <v>0</v>
      </c>
      <c r="I101" s="31">
        <f t="shared" si="12"/>
        <v>0</v>
      </c>
      <c r="J101" s="1"/>
    </row>
    <row r="102" spans="1:10" s="83" customFormat="1" ht="161.1" customHeight="1" x14ac:dyDescent="0.2">
      <c r="A102" s="17" t="s">
        <v>192</v>
      </c>
      <c r="B102" s="18">
        <v>1</v>
      </c>
      <c r="C102" s="2" t="s">
        <v>193</v>
      </c>
      <c r="D102" s="19"/>
      <c r="E102" s="29"/>
      <c r="F102" s="58"/>
      <c r="G102" s="58"/>
      <c r="H102" s="59"/>
      <c r="I102" s="59"/>
      <c r="J102" s="82"/>
    </row>
    <row r="103" spans="1:10" ht="153.6" customHeight="1" x14ac:dyDescent="0.2">
      <c r="A103" s="60" t="s">
        <v>194</v>
      </c>
      <c r="B103" s="61">
        <v>2</v>
      </c>
      <c r="C103" s="62" t="s">
        <v>195</v>
      </c>
      <c r="D103" s="55"/>
      <c r="E103" s="49"/>
      <c r="F103" s="53"/>
      <c r="G103" s="53"/>
      <c r="H103" s="33"/>
      <c r="I103" s="33"/>
      <c r="J103" s="1"/>
    </row>
    <row r="104" spans="1:10" ht="165.6" customHeight="1" x14ac:dyDescent="0.2">
      <c r="A104" s="45" t="s">
        <v>196</v>
      </c>
      <c r="B104" s="46">
        <v>4</v>
      </c>
      <c r="C104" s="2" t="s">
        <v>197</v>
      </c>
      <c r="D104" s="48"/>
      <c r="E104" s="49"/>
      <c r="F104" s="50"/>
      <c r="G104" s="50"/>
      <c r="H104" s="31">
        <v>0</v>
      </c>
      <c r="I104" s="31">
        <f t="shared" ref="I104:I105" si="16">(E104*H104)</f>
        <v>0</v>
      </c>
      <c r="J104" s="1"/>
    </row>
    <row r="105" spans="1:10" ht="142.5" customHeight="1" x14ac:dyDescent="0.2">
      <c r="A105" s="17" t="s">
        <v>198</v>
      </c>
      <c r="B105" s="18">
        <v>16</v>
      </c>
      <c r="C105" s="2" t="s">
        <v>199</v>
      </c>
      <c r="D105" s="19"/>
      <c r="E105" s="29"/>
      <c r="F105" s="58"/>
      <c r="G105" s="58"/>
      <c r="H105" s="59">
        <v>0</v>
      </c>
      <c r="I105" s="59">
        <f t="shared" si="16"/>
        <v>0</v>
      </c>
      <c r="J105" s="1"/>
    </row>
    <row r="106" spans="1:10" ht="24.75" customHeight="1" thickBot="1" x14ac:dyDescent="0.3">
      <c r="A106" s="110"/>
      <c r="B106" s="111"/>
      <c r="C106" s="111"/>
      <c r="D106" s="112"/>
      <c r="G106" s="40"/>
      <c r="H106" s="113"/>
      <c r="I106" s="114"/>
      <c r="J106" s="1"/>
    </row>
    <row r="107" spans="1:10" ht="24.75" customHeight="1" thickTop="1" x14ac:dyDescent="0.2">
      <c r="A107" s="105" t="s">
        <v>200</v>
      </c>
      <c r="B107" s="106"/>
      <c r="C107" s="106"/>
      <c r="D107" s="106"/>
      <c r="E107" s="41"/>
      <c r="F107" s="42"/>
      <c r="G107" s="43"/>
      <c r="H107" s="44"/>
      <c r="I107" s="39">
        <f>SUM(I14:I105)</f>
        <v>0</v>
      </c>
      <c r="J107" s="1"/>
    </row>
    <row r="108" spans="1:10" ht="24.75" customHeight="1" x14ac:dyDescent="0.35">
      <c r="A108" s="107" t="s">
        <v>201</v>
      </c>
      <c r="B108" s="108"/>
      <c r="C108" s="108"/>
      <c r="D108" s="109"/>
      <c r="E108" s="23"/>
      <c r="F108" s="14"/>
      <c r="G108" s="22" t="s">
        <v>202</v>
      </c>
      <c r="H108" s="24">
        <v>0</v>
      </c>
      <c r="I108" s="25">
        <f>SUM(I107*0.05)</f>
        <v>0</v>
      </c>
      <c r="J108" s="1"/>
    </row>
    <row r="109" spans="1:10" ht="24.75" customHeight="1" x14ac:dyDescent="0.35">
      <c r="A109" s="107" t="s">
        <v>203</v>
      </c>
      <c r="B109" s="108"/>
      <c r="C109" s="108"/>
      <c r="D109" s="109"/>
      <c r="E109" s="23"/>
      <c r="F109" s="14"/>
      <c r="G109" s="22" t="s">
        <v>202</v>
      </c>
      <c r="H109" s="24">
        <v>0</v>
      </c>
      <c r="I109" s="26">
        <f>SUM(I107+I108)*0.06</f>
        <v>0</v>
      </c>
      <c r="J109" s="1"/>
    </row>
    <row r="110" spans="1:10" ht="24.75" customHeight="1" x14ac:dyDescent="0.35">
      <c r="A110" s="107" t="s">
        <v>204</v>
      </c>
      <c r="B110" s="108"/>
      <c r="C110" s="108"/>
      <c r="D110" s="109"/>
      <c r="E110" s="23"/>
      <c r="F110" s="14"/>
      <c r="G110" s="22" t="s">
        <v>202</v>
      </c>
      <c r="H110" s="24">
        <v>0</v>
      </c>
      <c r="I110" s="25">
        <f>SUM(I107*0.15)</f>
        <v>0</v>
      </c>
      <c r="J110" s="1"/>
    </row>
    <row r="111" spans="1:10" ht="24.75" customHeight="1" x14ac:dyDescent="0.35">
      <c r="A111" s="107" t="s">
        <v>205</v>
      </c>
      <c r="B111" s="108"/>
      <c r="C111" s="108"/>
      <c r="D111" s="109"/>
      <c r="E111" s="23"/>
      <c r="F111" s="14"/>
      <c r="G111" s="22" t="s">
        <v>202</v>
      </c>
      <c r="H111" s="24">
        <v>0</v>
      </c>
      <c r="I111" s="26">
        <f>SUM(I107*0.07)</f>
        <v>0</v>
      </c>
      <c r="J111" s="1"/>
    </row>
    <row r="112" spans="1:10" ht="24.75" customHeight="1" thickBot="1" x14ac:dyDescent="0.4">
      <c r="A112" s="123" t="s">
        <v>206</v>
      </c>
      <c r="B112" s="124"/>
      <c r="C112" s="124"/>
      <c r="D112" s="125"/>
      <c r="E112" s="35"/>
      <c r="F112" s="36"/>
      <c r="G112" s="37" t="s">
        <v>202</v>
      </c>
      <c r="H112" s="34">
        <v>0</v>
      </c>
      <c r="I112" s="27">
        <f>SUM(I107*0.04)</f>
        <v>0</v>
      </c>
      <c r="J112" s="1"/>
    </row>
    <row r="113" spans="1:10" ht="24.75" customHeight="1" thickTop="1" x14ac:dyDescent="0.25">
      <c r="A113" s="97" t="s">
        <v>207</v>
      </c>
      <c r="B113" s="98"/>
      <c r="C113" s="98"/>
      <c r="D113" s="98"/>
      <c r="E113" s="98"/>
      <c r="F113" s="98"/>
      <c r="G113" s="99"/>
      <c r="H113" s="38"/>
      <c r="I113" s="81">
        <f>SUM(J106:J112)</f>
        <v>0</v>
      </c>
      <c r="J113" s="1"/>
    </row>
    <row r="114" spans="1:10" ht="24.75" customHeight="1" x14ac:dyDescent="0.25">
      <c r="A114" s="73"/>
      <c r="B114"/>
      <c r="E114"/>
      <c r="H114" s="72"/>
      <c r="I114" s="78"/>
      <c r="J114" s="74"/>
    </row>
    <row r="115" spans="1:10" ht="24.75" customHeight="1" x14ac:dyDescent="0.25">
      <c r="A115" s="75"/>
      <c r="B115"/>
      <c r="E115"/>
      <c r="H115" s="72"/>
      <c r="I115" s="79"/>
      <c r="J115" s="74"/>
    </row>
    <row r="116" spans="1:10" ht="12" customHeight="1" x14ac:dyDescent="0.2">
      <c r="A116" s="76"/>
      <c r="B116" s="3"/>
      <c r="C116" s="1"/>
      <c r="D116" s="1"/>
      <c r="E116" s="3"/>
      <c r="F116" s="1"/>
      <c r="G116" s="1"/>
      <c r="H116" s="9"/>
      <c r="I116" s="80"/>
      <c r="J116" s="74"/>
    </row>
    <row r="117" spans="1:10" ht="12" customHeight="1" thickBot="1" x14ac:dyDescent="0.25">
      <c r="A117" s="77"/>
      <c r="B117" s="11"/>
      <c r="C117" s="15"/>
      <c r="D117" s="15"/>
      <c r="E117" s="11"/>
      <c r="F117" s="15"/>
      <c r="G117" s="15"/>
      <c r="H117" s="12"/>
      <c r="I117" s="13" t="s">
        <v>208</v>
      </c>
      <c r="J117" s="74"/>
    </row>
    <row r="118" spans="1:10" x14ac:dyDescent="0.2">
      <c r="A118" s="3"/>
      <c r="B118" s="3"/>
      <c r="C118" s="1"/>
      <c r="D118" s="1"/>
      <c r="E118" s="3"/>
      <c r="F118" s="1"/>
      <c r="G118" s="1"/>
      <c r="H118" s="9"/>
      <c r="I118" s="9"/>
      <c r="J118" s="1"/>
    </row>
    <row r="119" spans="1:10" x14ac:dyDescent="0.2">
      <c r="A119" s="3"/>
      <c r="B119" s="3"/>
      <c r="C119" s="1"/>
      <c r="D119" s="1"/>
      <c r="E119" s="3"/>
      <c r="F119" s="1"/>
      <c r="G119" s="1"/>
      <c r="H119" s="9"/>
      <c r="I119" s="9"/>
      <c r="J119" s="1"/>
    </row>
    <row r="120" spans="1:10" x14ac:dyDescent="0.2">
      <c r="A120" s="3"/>
      <c r="B120" s="3"/>
      <c r="C120" s="1"/>
      <c r="D120" s="1"/>
      <c r="E120" s="3"/>
      <c r="F120" s="1"/>
      <c r="G120" s="1"/>
      <c r="H120" s="9"/>
      <c r="I120" s="9"/>
      <c r="J120" s="1"/>
    </row>
  </sheetData>
  <mergeCells count="28">
    <mergeCell ref="B12:B13"/>
    <mergeCell ref="E11:I11"/>
    <mergeCell ref="A112:D112"/>
    <mergeCell ref="A11:D11"/>
    <mergeCell ref="A12:A13"/>
    <mergeCell ref="C12:C13"/>
    <mergeCell ref="D12:D13"/>
    <mergeCell ref="A1:I1"/>
    <mergeCell ref="A2:I2"/>
    <mergeCell ref="A3:I3"/>
    <mergeCell ref="A4:I4"/>
    <mergeCell ref="A5:I5"/>
    <mergeCell ref="A6:I6"/>
    <mergeCell ref="A7:I7"/>
    <mergeCell ref="A8:I8"/>
    <mergeCell ref="A113:G113"/>
    <mergeCell ref="I12:I13"/>
    <mergeCell ref="F12:F13"/>
    <mergeCell ref="G12:G13"/>
    <mergeCell ref="H12:H13"/>
    <mergeCell ref="A107:D107"/>
    <mergeCell ref="A108:D108"/>
    <mergeCell ref="A109:D109"/>
    <mergeCell ref="A106:D106"/>
    <mergeCell ref="H106:I106"/>
    <mergeCell ref="A110:D110"/>
    <mergeCell ref="A111:D111"/>
    <mergeCell ref="E12:E13"/>
  </mergeCells>
  <pageMargins left="0.7" right="0.7" top="0.75" bottom="0.75" header="0.3" footer="0.3"/>
  <pageSetup scale="5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A6FA6E15C846A87762E08189AC73" ma:contentTypeVersion="18" ma:contentTypeDescription="Create a new document." ma:contentTypeScope="" ma:versionID="6c3aa74f70f7bb67f212504f2afe93ad">
  <xsd:schema xmlns:xsd="http://www.w3.org/2001/XMLSchema" xmlns:xs="http://www.w3.org/2001/XMLSchema" xmlns:p="http://schemas.microsoft.com/office/2006/metadata/properties" xmlns:ns2="bc3fc0b5-44ba-47a8-bde4-6c7797155356" xmlns:ns3="a79719e3-b145-4ac0-bf44-0714ac4ab235" targetNamespace="http://schemas.microsoft.com/office/2006/metadata/properties" ma:root="true" ma:fieldsID="66f626c3763e94de130818d1fbff6de1" ns2:_="" ns3:_="">
    <xsd:import namespace="bc3fc0b5-44ba-47a8-bde4-6c7797155356"/>
    <xsd:import namespace="a79719e3-b145-4ac0-bf44-0714ac4ab23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fc0b5-44ba-47a8-bde4-6c77971553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dc4aee-b5aa-4936-8ef3-65a3f35e2502}" ma:internalName="TaxCatchAll" ma:showField="CatchAllData" ma:web="bc3fc0b5-44ba-47a8-bde4-6c7797155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9719e3-b145-4ac0-bf44-0714ac4ab2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cd1d31d-6aa1-433d-b680-8907ec4ce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9719e3-b145-4ac0-bf44-0714ac4ab235">
      <Terms xmlns="http://schemas.microsoft.com/office/infopath/2007/PartnerControls"/>
    </lcf76f155ced4ddcb4097134ff3c332f>
    <TaxCatchAll xmlns="bc3fc0b5-44ba-47a8-bde4-6c7797155356" xsi:nil="true"/>
  </documentManagement>
</p:properties>
</file>

<file path=customXml/itemProps1.xml><?xml version="1.0" encoding="utf-8"?>
<ds:datastoreItem xmlns:ds="http://schemas.openxmlformats.org/officeDocument/2006/customXml" ds:itemID="{9BD7C7FF-3A8D-4279-99E7-53C547EA1C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683250-BF4B-4EF6-8347-3B7B1D3A2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3fc0b5-44ba-47a8-bde4-6c7797155356"/>
    <ds:schemaRef ds:uri="a79719e3-b145-4ac0-bf44-0714ac4ab2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64E685-B5BE-4B62-9285-B126725D6EA6}">
  <ds:schemaRefs>
    <ds:schemaRef ds:uri="http://schemas.microsoft.com/office/2006/metadata/properties"/>
    <ds:schemaRef ds:uri="http://schemas.microsoft.com/office/infopath/2007/PartnerControls"/>
    <ds:schemaRef ds:uri="a79719e3-b145-4ac0-bf44-0714ac4ab235"/>
    <ds:schemaRef ds:uri="bc3fc0b5-44ba-47a8-bde4-6c77971553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 1 - Pricing</vt:lpstr>
      <vt:lpstr>'Part 1 - Pricing'!Print_Titles</vt:lpstr>
    </vt:vector>
  </TitlesOfParts>
  <Manager/>
  <Company>NMCI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margaret.noland</dc:creator>
  <cp:keywords/>
  <dc:description/>
  <cp:lastModifiedBy>Jessica Heiden</cp:lastModifiedBy>
  <cp:revision/>
  <cp:lastPrinted>2026-01-16T01:36:41Z</cp:lastPrinted>
  <dcterms:created xsi:type="dcterms:W3CDTF">2010-01-13T00:16:11Z</dcterms:created>
  <dcterms:modified xsi:type="dcterms:W3CDTF">2026-01-21T19:00:19Z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0x01010030D4A6FA6E15C846A87762E08189AC73</vt:lpwstr>
  </property>
</Properties>
</file>